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comments8.xml" ContentType="application/vnd.openxmlformats-officedocument.spreadsheetml.comments+xml"/>
  <Override PartName="/xl/threadedComments/threadedComment8.xml" ContentType="application/vnd.ms-excel.threadedcomments+xml"/>
  <Override PartName="/xl/comments9.xml" ContentType="application/vnd.openxmlformats-officedocument.spreadsheetml.comments+xml"/>
  <Override PartName="/xl/threadedComments/threadedComment9.xml" ContentType="application/vnd.ms-excel.threadedcomments+xml"/>
  <Override PartName="/xl/comments10.xml" ContentType="application/vnd.openxmlformats-officedocument.spreadsheetml.comments+xml"/>
  <Override PartName="/xl/threadedComments/threadedComment10.xml" ContentType="application/vnd.ms-excel.threadedcomments+xml"/>
  <Override PartName="/xl/comments11.xml" ContentType="application/vnd.openxmlformats-officedocument.spreadsheetml.comments+xml"/>
  <Override PartName="/xl/threadedComments/threadedComment1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codeName="ThisWorkbook" defaultThemeVersion="166925"/>
  <mc:AlternateContent xmlns:mc="http://schemas.openxmlformats.org/markup-compatibility/2006">
    <mc:Choice Requires="x15">
      <x15ac:absPath xmlns:x15ac="http://schemas.microsoft.com/office/spreadsheetml/2010/11/ac" url="https://epmco-my.sharepoint.com/personal/mariana_ortiz_essa_com_co/Documents/Documentos/TRABAJO DE GRADO/ANEXOS/"/>
    </mc:Choice>
  </mc:AlternateContent>
  <xr:revisionPtr revIDLastSave="808" documentId="8_{67B0CE8F-5AF8-4CE3-A2A0-5D8C0895BFA7}" xr6:coauthVersionLast="43" xr6:coauthVersionMax="43" xr10:uidLastSave="{3D99E3BC-0AD6-4DA5-A73B-3E0AA67D4BD5}"/>
  <bookViews>
    <workbookView xWindow="-110" yWindow="-110" windowWidth="19420" windowHeight="10420" firstSheet="12" activeTab="13" xr2:uid="{A79EA5B7-27B6-4C8A-8262-7BAA19889945}"/>
  </bookViews>
  <sheets>
    <sheet name="CARGA ACTUAL" sheetId="2" r:id="rId1"/>
    <sheet name="ALTAMENTE CALIFICADO" sheetId="15" r:id="rId2"/>
    <sheet name="TECNICO NÓMINA Y PRESTAC S" sheetId="17" r:id="rId3"/>
    <sheet name="TECNICO SEGURIDAD SOCIAL" sheetId="12" r:id="rId4"/>
    <sheet name="TECNICO ROL 1" sheetId="11" r:id="rId5"/>
    <sheet name="PROFESIONAL 3" sheetId="10" r:id="rId6"/>
    <sheet name="PROFESIONAL 1 CONTABLE Y ADMINI" sheetId="6" r:id="rId7"/>
    <sheet name="PROFESIONAL 2 ADMIN SIPROESSA" sheetId="9" r:id="rId8"/>
    <sheet name="PROFESIONAL 1 NÓMINA SIPROESSA" sheetId="8" r:id="rId9"/>
    <sheet name="PROFESIONAL 1 TECNOLOGICO" sheetId="7" r:id="rId10"/>
    <sheet name="PROFESIONAL 1 NOMINA Y PRESTAC" sheetId="5" r:id="rId11"/>
    <sheet name="PROFESIONAL 1 ADMINISTRATIVO" sheetId="4" r:id="rId12"/>
    <sheet name="PROFESIONAL 1 SEGURIDAD SOCIAL" sheetId="3" r:id="rId13"/>
    <sheet name="TAREAS COMUNES" sheetId="18" r:id="rId14"/>
  </sheets>
  <definedNames>
    <definedName name="_xlnm._FilterDatabase" localSheetId="8" hidden="1">'PROFESIONAL 1 NÓMINA SIPROESSA'!$B$1:$P$38</definedName>
    <definedName name="_xlnm._FilterDatabase" localSheetId="10" hidden="1">'PROFESIONAL 1 NOMINA Y PRESTAC'!$A$1:$P$64</definedName>
    <definedName name="_xlnm._FilterDatabase" localSheetId="7" hidden="1">'PROFESIONAL 2 ADMIN SIPROESSA'!$A$1:$Q$39</definedName>
    <definedName name="_xlnm._FilterDatabase" localSheetId="5" hidden="1">'PROFESIONAL 3'!$B$1:$N$1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2" i="18" l="1"/>
  <c r="F12" i="18"/>
  <c r="E12" i="18"/>
  <c r="H11" i="18"/>
  <c r="G11" i="18"/>
  <c r="F11" i="18"/>
  <c r="I11" i="18" s="1"/>
  <c r="J11" i="18" s="1"/>
  <c r="K11" i="18" s="1"/>
  <c r="E11" i="18"/>
  <c r="I10" i="18"/>
  <c r="J10" i="18" s="1"/>
  <c r="K10" i="18" s="1"/>
  <c r="G10" i="18"/>
  <c r="G9" i="18"/>
  <c r="I9" i="18" s="1"/>
  <c r="J9" i="18" s="1"/>
  <c r="K9" i="18" s="1"/>
  <c r="E9" i="18"/>
  <c r="G8" i="18"/>
  <c r="I8" i="18" s="1"/>
  <c r="J8" i="18" s="1"/>
  <c r="K8" i="18" s="1"/>
  <c r="I7" i="18"/>
  <c r="J7" i="18" s="1"/>
  <c r="K7" i="18" s="1"/>
  <c r="G7" i="18"/>
  <c r="G6" i="18"/>
  <c r="I6" i="18" s="1"/>
  <c r="J6" i="18" s="1"/>
  <c r="K6" i="18" s="1"/>
  <c r="E6" i="18"/>
  <c r="G5" i="18"/>
  <c r="I5" i="18" s="1"/>
  <c r="J5" i="18" s="1"/>
  <c r="K5" i="18" s="1"/>
  <c r="E5" i="18"/>
  <c r="H4" i="18"/>
  <c r="G4" i="18"/>
  <c r="F4" i="18"/>
  <c r="I4" i="18" s="1"/>
  <c r="J4" i="18" s="1"/>
  <c r="K4" i="18" s="1"/>
  <c r="E4" i="18"/>
  <c r="G3" i="18"/>
  <c r="I3" i="18" s="1"/>
  <c r="J3" i="18" s="1"/>
  <c r="K3" i="18" s="1"/>
  <c r="H2" i="18"/>
  <c r="G2" i="18"/>
  <c r="I2" i="18" s="1"/>
  <c r="J2" i="18" s="1"/>
  <c r="F2" i="18"/>
  <c r="E2" i="18"/>
  <c r="K2" i="18" l="1"/>
  <c r="G12" i="18"/>
  <c r="I12" i="18" s="1"/>
  <c r="J12" i="18" s="1"/>
  <c r="K12" i="18" l="1"/>
  <c r="K13" i="18" s="1"/>
  <c r="J13" i="18"/>
  <c r="L20" i="3" l="1"/>
  <c r="N20" i="3" s="1"/>
  <c r="O20" i="3" s="1"/>
  <c r="P20" i="3" s="1"/>
  <c r="L21" i="3"/>
  <c r="N21" i="3" s="1"/>
  <c r="O21" i="3" s="1"/>
  <c r="P21" i="3" s="1"/>
  <c r="L22" i="3"/>
  <c r="N22" i="3" s="1"/>
  <c r="O22" i="3" s="1"/>
  <c r="P22" i="3" s="1"/>
  <c r="L23" i="3"/>
  <c r="N23" i="3" s="1"/>
  <c r="O23" i="3" s="1"/>
  <c r="P23" i="3" s="1"/>
  <c r="N26" i="4"/>
  <c r="O26" i="4" s="1"/>
  <c r="P26" i="4" s="1"/>
  <c r="L12" i="7" l="1"/>
  <c r="L15" i="7"/>
  <c r="L35" i="9"/>
  <c r="N35" i="9" s="1"/>
  <c r="O35" i="9" s="1"/>
  <c r="P35" i="9" s="1"/>
  <c r="L36" i="9"/>
  <c r="N36" i="9" s="1"/>
  <c r="O36" i="9" s="1"/>
  <c r="P36" i="9" s="1"/>
  <c r="L37" i="9"/>
  <c r="N37" i="9" s="1"/>
  <c r="O37" i="9" s="1"/>
  <c r="P37" i="9" s="1"/>
  <c r="L38" i="9"/>
  <c r="N38" i="9" s="1"/>
  <c r="O38" i="9" s="1"/>
  <c r="P38" i="9" s="1"/>
  <c r="L34" i="10" l="1"/>
  <c r="L33" i="10"/>
  <c r="L32" i="10"/>
  <c r="L31" i="10"/>
  <c r="J31" i="10"/>
  <c r="L30" i="10"/>
  <c r="L29" i="10"/>
  <c r="J29" i="10"/>
  <c r="J34" i="10" s="1"/>
  <c r="L28" i="10"/>
  <c r="J28" i="10"/>
  <c r="L27" i="10"/>
  <c r="J27" i="10"/>
  <c r="M26" i="10"/>
  <c r="K26" i="10"/>
  <c r="J26" i="10"/>
  <c r="L25" i="10"/>
  <c r="J25" i="10"/>
  <c r="L24" i="10"/>
  <c r="L23" i="10"/>
  <c r="L22" i="10"/>
  <c r="M21" i="10"/>
  <c r="K21" i="10"/>
  <c r="J21" i="10"/>
  <c r="M20" i="10"/>
  <c r="K20" i="10"/>
  <c r="J20" i="10"/>
  <c r="M19" i="10"/>
  <c r="K19" i="10"/>
  <c r="J19" i="10"/>
  <c r="M18" i="10"/>
  <c r="K18" i="10"/>
  <c r="J18" i="10"/>
  <c r="M17" i="10"/>
  <c r="K17" i="10"/>
  <c r="J17" i="10"/>
  <c r="L16" i="10"/>
  <c r="L15" i="10"/>
  <c r="M14" i="10"/>
  <c r="K14" i="10"/>
  <c r="J14" i="10"/>
  <c r="M13" i="10"/>
  <c r="K13" i="10"/>
  <c r="L13" i="10" s="1"/>
  <c r="M12" i="10"/>
  <c r="K12" i="10"/>
  <c r="L11" i="10"/>
  <c r="J11" i="10"/>
  <c r="L10" i="10"/>
  <c r="L9" i="10"/>
  <c r="L8" i="10"/>
  <c r="L7" i="10"/>
  <c r="M6" i="10"/>
  <c r="K6" i="10"/>
  <c r="J6" i="10"/>
  <c r="M5" i="10"/>
  <c r="K5" i="10"/>
  <c r="J5" i="10"/>
  <c r="M4" i="10"/>
  <c r="K4" i="10"/>
  <c r="L4" i="10" s="1"/>
  <c r="J4" i="10"/>
  <c r="M3" i="10"/>
  <c r="K3" i="10"/>
  <c r="L3" i="10" s="1"/>
  <c r="J3" i="10"/>
  <c r="L2" i="10"/>
  <c r="L5" i="10" l="1"/>
  <c r="L18" i="10"/>
  <c r="L20" i="10"/>
  <c r="L14" i="10"/>
  <c r="L26" i="10"/>
  <c r="L17" i="10"/>
  <c r="L6" i="10"/>
  <c r="L12" i="10"/>
  <c r="L21" i="10"/>
  <c r="L19" i="10"/>
  <c r="J32" i="10"/>
  <c r="L33" i="12" l="1"/>
  <c r="N33" i="12" s="1"/>
  <c r="L14" i="12"/>
  <c r="N14" i="12" s="1"/>
  <c r="O14" i="12" s="1"/>
  <c r="P14" i="12" s="1"/>
  <c r="L15" i="12"/>
  <c r="N15" i="12" s="1"/>
  <c r="O15" i="12" s="1"/>
  <c r="P15" i="12" s="1"/>
  <c r="L16" i="12"/>
  <c r="N16" i="12" s="1"/>
  <c r="O16" i="12" s="1"/>
  <c r="P16" i="12" s="1"/>
  <c r="L17" i="12"/>
  <c r="L18" i="12"/>
  <c r="N18" i="12" s="1"/>
  <c r="O18" i="12" s="1"/>
  <c r="P18" i="12" s="1"/>
  <c r="L19" i="12"/>
  <c r="N19" i="12" s="1"/>
  <c r="L20" i="12"/>
  <c r="N20" i="12" s="1"/>
  <c r="O20" i="12" s="1"/>
  <c r="P20" i="12" s="1"/>
  <c r="L21" i="12"/>
  <c r="N21" i="12" s="1"/>
  <c r="O21" i="12" s="1"/>
  <c r="P21" i="12" s="1"/>
  <c r="L22" i="12"/>
  <c r="N22" i="12" s="1"/>
  <c r="O22" i="12" s="1"/>
  <c r="P22" i="12" s="1"/>
  <c r="L23" i="12"/>
  <c r="L24" i="12"/>
  <c r="N24" i="12" s="1"/>
  <c r="O24" i="12" s="1"/>
  <c r="P24" i="12" s="1"/>
  <c r="L25" i="12"/>
  <c r="L26" i="12"/>
  <c r="N26" i="12" s="1"/>
  <c r="O26" i="12" s="1"/>
  <c r="P26" i="12" s="1"/>
  <c r="L27" i="12"/>
  <c r="N27" i="12" s="1"/>
  <c r="O27" i="12" s="1"/>
  <c r="P27" i="12" s="1"/>
  <c r="L28" i="12"/>
  <c r="N28" i="12" s="1"/>
  <c r="O28" i="12" s="1"/>
  <c r="P28" i="12" s="1"/>
  <c r="L29" i="12"/>
  <c r="N29" i="12" s="1"/>
  <c r="O29" i="12" s="1"/>
  <c r="P29" i="12" s="1"/>
  <c r="L30" i="12"/>
  <c r="N30" i="12" s="1"/>
  <c r="O30" i="12" s="1"/>
  <c r="P30" i="12" s="1"/>
  <c r="L31" i="12"/>
  <c r="N31" i="12" s="1"/>
  <c r="O31" i="12" s="1"/>
  <c r="P31" i="12" s="1"/>
  <c r="L32" i="12"/>
  <c r="N32" i="12" s="1"/>
  <c r="O32" i="12" s="1"/>
  <c r="P32" i="12" s="1"/>
  <c r="N17" i="12"/>
  <c r="O17" i="12" s="1"/>
  <c r="P17" i="12" s="1"/>
  <c r="N23" i="12"/>
  <c r="O23" i="12" s="1"/>
  <c r="P23" i="12" s="1"/>
  <c r="N25" i="12"/>
  <c r="O25" i="12" s="1"/>
  <c r="P25" i="12" s="1"/>
  <c r="J33" i="12"/>
  <c r="L13" i="12"/>
  <c r="N13" i="12" s="1"/>
  <c r="O13" i="12" s="1"/>
  <c r="P13" i="12" s="1"/>
  <c r="O33" i="12" l="1"/>
  <c r="P33" i="12" s="1"/>
  <c r="J19" i="12"/>
  <c r="O19" i="12" s="1"/>
  <c r="P19" i="12" s="1"/>
  <c r="L21" i="17"/>
  <c r="N21" i="17" s="1"/>
  <c r="O21" i="17" s="1"/>
  <c r="P21" i="17" s="1"/>
  <c r="L20" i="17"/>
  <c r="N20" i="17" s="1"/>
  <c r="O20" i="17" s="1"/>
  <c r="P20" i="17" s="1"/>
  <c r="L19" i="17"/>
  <c r="N19" i="17" s="1"/>
  <c r="O19" i="17" s="1"/>
  <c r="P19" i="17" s="1"/>
  <c r="L18" i="17"/>
  <c r="N18" i="17" s="1"/>
  <c r="O18" i="17" s="1"/>
  <c r="P18" i="17" s="1"/>
  <c r="J15" i="3" l="1"/>
  <c r="N15" i="7" l="1"/>
  <c r="N12" i="7"/>
  <c r="O12" i="7" s="1"/>
  <c r="M31" i="6"/>
  <c r="L31" i="6" s="1"/>
  <c r="N31" i="6" s="1"/>
  <c r="K31" i="6"/>
  <c r="K30" i="6"/>
  <c r="M30" i="6"/>
  <c r="L32" i="6"/>
  <c r="N32" i="6" s="1"/>
  <c r="L33" i="6"/>
  <c r="K27" i="6"/>
  <c r="J26" i="6"/>
  <c r="J22" i="6"/>
  <c r="L20" i="6"/>
  <c r="N20" i="6" s="1"/>
  <c r="L19" i="6"/>
  <c r="N19" i="6" s="1"/>
  <c r="M14" i="6"/>
  <c r="K14" i="6"/>
  <c r="K15" i="6"/>
  <c r="M15" i="6"/>
  <c r="L12" i="6"/>
  <c r="N12" i="6" s="1"/>
  <c r="M9" i="6"/>
  <c r="K9" i="6"/>
  <c r="N27" i="10"/>
  <c r="N28" i="10"/>
  <c r="N29" i="10"/>
  <c r="N30" i="10"/>
  <c r="N31" i="10"/>
  <c r="N32" i="10"/>
  <c r="N33" i="10"/>
  <c r="O33" i="10" s="1"/>
  <c r="P33" i="10" s="1"/>
  <c r="N34" i="10"/>
  <c r="N26" i="10"/>
  <c r="N25" i="10"/>
  <c r="N24" i="10"/>
  <c r="N23" i="10"/>
  <c r="N22" i="10"/>
  <c r="N21" i="10"/>
  <c r="N20" i="10"/>
  <c r="N19" i="10"/>
  <c r="N18" i="10"/>
  <c r="N17" i="10"/>
  <c r="N16" i="10"/>
  <c r="N15" i="10"/>
  <c r="N14" i="10"/>
  <c r="N13" i="10"/>
  <c r="N12" i="10"/>
  <c r="N11" i="10"/>
  <c r="N10" i="10"/>
  <c r="N9" i="10"/>
  <c r="N8" i="10"/>
  <c r="N7" i="10"/>
  <c r="N6" i="10"/>
  <c r="N5" i="10"/>
  <c r="N4" i="10"/>
  <c r="N3" i="10"/>
  <c r="N2" i="10"/>
  <c r="L30" i="6" l="1"/>
  <c r="N30" i="6" s="1"/>
  <c r="O30" i="6" s="1"/>
  <c r="P30" i="6" s="1"/>
  <c r="N33" i="6"/>
  <c r="O33" i="6" s="1"/>
  <c r="P33" i="6" s="1"/>
  <c r="O32" i="6"/>
  <c r="P32" i="6" s="1"/>
  <c r="O31" i="6"/>
  <c r="P31" i="6" s="1"/>
  <c r="O9" i="10"/>
  <c r="P9" i="10" s="1"/>
  <c r="O34" i="10"/>
  <c r="P34" i="10" s="1"/>
  <c r="O32" i="10"/>
  <c r="P32" i="10" s="1"/>
  <c r="O31" i="10"/>
  <c r="P31" i="10" s="1"/>
  <c r="O10" i="10"/>
  <c r="P10" i="10" s="1"/>
  <c r="O7" i="10"/>
  <c r="P7" i="10" s="1"/>
  <c r="O8" i="10"/>
  <c r="P8" i="10" s="1"/>
  <c r="M23" i="6" l="1"/>
  <c r="K23" i="6"/>
  <c r="L29" i="6"/>
  <c r="J29" i="6"/>
  <c r="M13" i="6"/>
  <c r="K13" i="6"/>
  <c r="L28" i="6"/>
  <c r="M27" i="6"/>
  <c r="L27" i="6"/>
  <c r="N27" i="6" s="1"/>
  <c r="J27" i="6"/>
  <c r="M7" i="6"/>
  <c r="K7" i="6"/>
  <c r="M5" i="6"/>
  <c r="K5" i="6"/>
  <c r="K8" i="12"/>
  <c r="N28" i="6" l="1"/>
  <c r="O28" i="6" s="1"/>
  <c r="P28" i="6" s="1"/>
  <c r="N29" i="6"/>
  <c r="O29" i="6" s="1"/>
  <c r="P29" i="6" s="1"/>
  <c r="O27" i="6"/>
  <c r="P27" i="6" s="1"/>
  <c r="L7" i="6"/>
  <c r="N7" i="6" s="1"/>
  <c r="J41" i="5"/>
  <c r="M62" i="5"/>
  <c r="K62" i="5"/>
  <c r="M61" i="5"/>
  <c r="L63" i="5"/>
  <c r="K61" i="5"/>
  <c r="L61" i="5" s="1"/>
  <c r="J63" i="5"/>
  <c r="J62" i="5"/>
  <c r="J61" i="5"/>
  <c r="M7" i="5"/>
  <c r="K7" i="5"/>
  <c r="J7" i="5"/>
  <c r="L16" i="5"/>
  <c r="N16" i="5" s="1"/>
  <c r="L15" i="5"/>
  <c r="N15" i="5" s="1"/>
  <c r="L14" i="5"/>
  <c r="N14" i="5" s="1"/>
  <c r="L62" i="5" l="1"/>
  <c r="N62" i="5" s="1"/>
  <c r="O62" i="5" s="1"/>
  <c r="P62" i="5" s="1"/>
  <c r="N61" i="5"/>
  <c r="O61" i="5" s="1"/>
  <c r="P61" i="5" s="1"/>
  <c r="N63" i="5"/>
  <c r="O63" i="5" s="1"/>
  <c r="P63" i="5" s="1"/>
  <c r="L7" i="5"/>
  <c r="N7" i="5" s="1"/>
  <c r="L13" i="5" l="1"/>
  <c r="N13" i="5" s="1"/>
  <c r="M18" i="5"/>
  <c r="K18" i="5"/>
  <c r="M20" i="5"/>
  <c r="K20" i="5"/>
  <c r="M19" i="5"/>
  <c r="K19" i="5"/>
  <c r="L34" i="5"/>
  <c r="N34" i="5" s="1"/>
  <c r="K31" i="5"/>
  <c r="M59" i="5"/>
  <c r="L59" i="5" s="1"/>
  <c r="N59" i="5" s="1"/>
  <c r="M23" i="5"/>
  <c r="K23" i="5"/>
  <c r="L17" i="5"/>
  <c r="N17" i="5" s="1"/>
  <c r="J27" i="5"/>
  <c r="L10" i="5"/>
  <c r="N10" i="5" s="1"/>
  <c r="L9" i="5"/>
  <c r="N9" i="5" s="1"/>
  <c r="J59" i="5"/>
  <c r="M60" i="5"/>
  <c r="J57" i="5"/>
  <c r="J56" i="5"/>
  <c r="J50" i="5"/>
  <c r="J42" i="5"/>
  <c r="M31" i="5"/>
  <c r="M29" i="5"/>
  <c r="J29" i="5"/>
  <c r="L27" i="5"/>
  <c r="N27" i="5" s="1"/>
  <c r="J23" i="5"/>
  <c r="J20" i="5"/>
  <c r="J19" i="5"/>
  <c r="J18" i="5"/>
  <c r="L12" i="5"/>
  <c r="N12" i="5" s="1"/>
  <c r="O24" i="10"/>
  <c r="P24" i="10" s="1"/>
  <c r="O25" i="10"/>
  <c r="P25" i="10" s="1"/>
  <c r="O26" i="10"/>
  <c r="P26" i="10" s="1"/>
  <c r="O27" i="10"/>
  <c r="P27" i="10" s="1"/>
  <c r="O28" i="10"/>
  <c r="P28" i="10" s="1"/>
  <c r="O29" i="10"/>
  <c r="P29" i="10" s="1"/>
  <c r="O30" i="10"/>
  <c r="P30" i="10" s="1"/>
  <c r="L18" i="5" l="1"/>
  <c r="N18" i="5" s="1"/>
  <c r="O18" i="5" s="1"/>
  <c r="P18" i="5" s="1"/>
  <c r="L23" i="5"/>
  <c r="N23" i="5" s="1"/>
  <c r="O23" i="5" s="1"/>
  <c r="P23" i="5" s="1"/>
  <c r="O14" i="5"/>
  <c r="P14" i="5" s="1"/>
  <c r="O9" i="5"/>
  <c r="P9" i="5" s="1"/>
  <c r="O12" i="5"/>
  <c r="P12" i="5" s="1"/>
  <c r="O10" i="5"/>
  <c r="P10" i="5" s="1"/>
  <c r="O7" i="5"/>
  <c r="O59" i="5"/>
  <c r="P59" i="5" s="1"/>
  <c r="L20" i="5"/>
  <c r="N20" i="5" s="1"/>
  <c r="L19" i="5"/>
  <c r="N19" i="5" s="1"/>
  <c r="O27" i="5"/>
  <c r="P27" i="5" s="1"/>
  <c r="O17" i="5"/>
  <c r="P17" i="5" s="1"/>
  <c r="P7" i="5" l="1"/>
  <c r="O19" i="5"/>
  <c r="P19" i="5" s="1"/>
  <c r="O20" i="5"/>
  <c r="P20" i="5" s="1"/>
  <c r="M36" i="8" l="1"/>
  <c r="K36" i="8"/>
  <c r="K33" i="8"/>
  <c r="M33" i="8"/>
  <c r="K22" i="8"/>
  <c r="M22" i="8"/>
  <c r="K15" i="8"/>
  <c r="K11" i="8"/>
  <c r="L15" i="8" l="1"/>
  <c r="N15" i="8" s="1"/>
  <c r="L36" i="8"/>
  <c r="N36" i="8" s="1"/>
  <c r="M9" i="8"/>
  <c r="K9" i="8"/>
  <c r="J36" i="8"/>
  <c r="J22" i="8"/>
  <c r="J20" i="8"/>
  <c r="O36" i="8" l="1"/>
  <c r="P36" i="8" s="1"/>
  <c r="J58" i="5" l="1"/>
  <c r="L20" i="7" l="1"/>
  <c r="J35" i="8"/>
  <c r="M21" i="4"/>
  <c r="K21" i="4"/>
  <c r="J7" i="4"/>
  <c r="J6" i="4"/>
  <c r="L16" i="4"/>
  <c r="L15" i="4"/>
  <c r="N15" i="4" s="1"/>
  <c r="L14" i="4"/>
  <c r="M24" i="4"/>
  <c r="K24" i="4"/>
  <c r="M25" i="4"/>
  <c r="K25" i="4"/>
  <c r="L7" i="12"/>
  <c r="N7" i="12" s="1"/>
  <c r="L4" i="12"/>
  <c r="N4" i="12" s="1"/>
  <c r="N20" i="7" l="1"/>
  <c r="O20" i="7" s="1"/>
  <c r="P20" i="7" s="1"/>
  <c r="N16" i="4"/>
  <c r="O16" i="4" s="1"/>
  <c r="P16" i="4" s="1"/>
  <c r="N14" i="4"/>
  <c r="O14" i="4" s="1"/>
  <c r="P14" i="4" s="1"/>
  <c r="O22" i="10"/>
  <c r="P22" i="10" s="1"/>
  <c r="O18" i="10"/>
  <c r="P18" i="10" s="1"/>
  <c r="O21" i="10"/>
  <c r="P21" i="10" s="1"/>
  <c r="O23" i="10"/>
  <c r="P23" i="10" s="1"/>
  <c r="L25" i="4"/>
  <c r="N25" i="4" l="1"/>
  <c r="O25" i="4" s="1"/>
  <c r="P25" i="4" s="1"/>
  <c r="O20" i="10"/>
  <c r="P20" i="10" s="1"/>
  <c r="O19" i="10"/>
  <c r="P19" i="10" s="1"/>
  <c r="J2" i="9"/>
  <c r="L34" i="9"/>
  <c r="L33" i="9"/>
  <c r="N33" i="9" s="1"/>
  <c r="J33" i="9"/>
  <c r="L32" i="9"/>
  <c r="J32" i="9"/>
  <c r="L31" i="9"/>
  <c r="L30" i="9"/>
  <c r="M29" i="9"/>
  <c r="K29" i="9"/>
  <c r="M28" i="9"/>
  <c r="K28" i="9"/>
  <c r="L27" i="9"/>
  <c r="L26" i="9"/>
  <c r="L25" i="9"/>
  <c r="L24" i="9"/>
  <c r="L23" i="9"/>
  <c r="L22" i="9"/>
  <c r="L21" i="9"/>
  <c r="L20" i="9"/>
  <c r="L19" i="9"/>
  <c r="L18" i="9"/>
  <c r="L17" i="9"/>
  <c r="L16" i="9"/>
  <c r="L15" i="9"/>
  <c r="L14" i="9"/>
  <c r="L13" i="9"/>
  <c r="L12" i="9"/>
  <c r="L11" i="9"/>
  <c r="L10" i="9"/>
  <c r="L9" i="9"/>
  <c r="L8" i="9"/>
  <c r="N8" i="9" s="1"/>
  <c r="J8" i="9"/>
  <c r="L7" i="9"/>
  <c r="L6" i="9"/>
  <c r="N6" i="9" s="1"/>
  <c r="J6" i="9"/>
  <c r="L5" i="9"/>
  <c r="L4" i="9"/>
  <c r="L3" i="9"/>
  <c r="J3" i="9"/>
  <c r="M2" i="9"/>
  <c r="L2" i="9" s="1"/>
  <c r="L28" i="9" l="1"/>
  <c r="N28" i="9" s="1"/>
  <c r="O28" i="9" s="1"/>
  <c r="P28" i="9" s="1"/>
  <c r="N19" i="9"/>
  <c r="O19" i="9" s="1"/>
  <c r="P19" i="9" s="1"/>
  <c r="N27" i="9"/>
  <c r="O27" i="9" s="1"/>
  <c r="P27" i="9" s="1"/>
  <c r="N32" i="9"/>
  <c r="O32" i="9" s="1"/>
  <c r="P32" i="9" s="1"/>
  <c r="N5" i="9"/>
  <c r="O5" i="9" s="1"/>
  <c r="P5" i="9" s="1"/>
  <c r="N12" i="9"/>
  <c r="O12" i="9" s="1"/>
  <c r="P12" i="9" s="1"/>
  <c r="N13" i="9"/>
  <c r="O13" i="9" s="1"/>
  <c r="P13" i="9" s="1"/>
  <c r="N7" i="9"/>
  <c r="O7" i="9" s="1"/>
  <c r="P7" i="9" s="1"/>
  <c r="N34" i="9"/>
  <c r="O34" i="9" s="1"/>
  <c r="P34" i="9" s="1"/>
  <c r="N2" i="9"/>
  <c r="O2" i="9" s="1"/>
  <c r="N15" i="9"/>
  <c r="O15" i="9" s="1"/>
  <c r="P15" i="9" s="1"/>
  <c r="N23" i="9"/>
  <c r="O23" i="9" s="1"/>
  <c r="P23" i="9" s="1"/>
  <c r="N22" i="9"/>
  <c r="O22" i="9" s="1"/>
  <c r="P22" i="9" s="1"/>
  <c r="N16" i="9"/>
  <c r="O16" i="9" s="1"/>
  <c r="P16" i="9" s="1"/>
  <c r="N24" i="9"/>
  <c r="O24" i="9" s="1"/>
  <c r="P24" i="9" s="1"/>
  <c r="N30" i="9"/>
  <c r="O30" i="9" s="1"/>
  <c r="P30" i="9" s="1"/>
  <c r="N11" i="9"/>
  <c r="O11" i="9" s="1"/>
  <c r="P11" i="9" s="1"/>
  <c r="N21" i="9"/>
  <c r="O21" i="9" s="1"/>
  <c r="P21" i="9" s="1"/>
  <c r="N14" i="9"/>
  <c r="O14" i="9" s="1"/>
  <c r="P14" i="9" s="1"/>
  <c r="N3" i="9"/>
  <c r="O3" i="9" s="1"/>
  <c r="P3" i="9" s="1"/>
  <c r="N17" i="9"/>
  <c r="O17" i="9" s="1"/>
  <c r="P17" i="9" s="1"/>
  <c r="N25" i="9"/>
  <c r="O25" i="9" s="1"/>
  <c r="P25" i="9" s="1"/>
  <c r="N31" i="9"/>
  <c r="O31" i="9" s="1"/>
  <c r="P31" i="9" s="1"/>
  <c r="N20" i="9"/>
  <c r="O20" i="9" s="1"/>
  <c r="P20" i="9" s="1"/>
  <c r="N9" i="9"/>
  <c r="O9" i="9" s="1"/>
  <c r="P9" i="9" s="1"/>
  <c r="N4" i="9"/>
  <c r="O4" i="9" s="1"/>
  <c r="P4" i="9" s="1"/>
  <c r="N10" i="9"/>
  <c r="O10" i="9" s="1"/>
  <c r="P10" i="9" s="1"/>
  <c r="N18" i="9"/>
  <c r="O18" i="9" s="1"/>
  <c r="P18" i="9" s="1"/>
  <c r="N26" i="9"/>
  <c r="O26" i="9" s="1"/>
  <c r="P26" i="9" s="1"/>
  <c r="O6" i="9"/>
  <c r="P6" i="9" s="1"/>
  <c r="L29" i="9"/>
  <c r="O8" i="9"/>
  <c r="P8" i="9" s="1"/>
  <c r="O33" i="9"/>
  <c r="P33" i="9" s="1"/>
  <c r="P2" i="9" l="1"/>
  <c r="N29" i="9"/>
  <c r="O29" i="9" s="1"/>
  <c r="P29" i="9" l="1"/>
  <c r="R2" i="9" s="1"/>
  <c r="Q2" i="9"/>
  <c r="L24" i="4"/>
  <c r="R4" i="9" l="1"/>
  <c r="B16" i="2"/>
  <c r="N24" i="4"/>
  <c r="O24" i="4" s="1"/>
  <c r="P24" i="4" s="1"/>
  <c r="J5" i="11" l="1"/>
  <c r="J17" i="17" l="1"/>
  <c r="L14" i="17"/>
  <c r="N14" i="17" s="1"/>
  <c r="O14" i="17" s="1"/>
  <c r="P14" i="17" s="1"/>
  <c r="J7" i="17"/>
  <c r="L8" i="17"/>
  <c r="N8" i="17" s="1"/>
  <c r="J9" i="17"/>
  <c r="L9" i="17"/>
  <c r="N9" i="17" s="1"/>
  <c r="K10" i="17"/>
  <c r="M10" i="17"/>
  <c r="L10" i="17" s="1"/>
  <c r="K11" i="17"/>
  <c r="M11" i="17"/>
  <c r="K12" i="17"/>
  <c r="M12" i="17"/>
  <c r="L13" i="17"/>
  <c r="N13" i="17" s="1"/>
  <c r="O13" i="17" s="1"/>
  <c r="P13" i="17" s="1"/>
  <c r="L15" i="17"/>
  <c r="N15" i="17" s="1"/>
  <c r="J16" i="17"/>
  <c r="L16" i="17"/>
  <c r="N16" i="17" s="1"/>
  <c r="O16" i="17" s="1"/>
  <c r="P16" i="17" s="1"/>
  <c r="L17" i="17"/>
  <c r="N17" i="17" s="1"/>
  <c r="L7" i="17"/>
  <c r="N7" i="17" s="1"/>
  <c r="L6" i="17"/>
  <c r="N6" i="17" s="1"/>
  <c r="L5" i="17"/>
  <c r="L4" i="17"/>
  <c r="N4" i="17" s="1"/>
  <c r="L3" i="17"/>
  <c r="L2" i="17"/>
  <c r="N2" i="17" s="1"/>
  <c r="J2" i="17"/>
  <c r="L11" i="17" l="1"/>
  <c r="N11" i="17" s="1"/>
  <c r="O11" i="17" s="1"/>
  <c r="P11" i="17" s="1"/>
  <c r="N3" i="17"/>
  <c r="O3" i="17" s="1"/>
  <c r="P3" i="17" s="1"/>
  <c r="N5" i="17"/>
  <c r="O5" i="17" s="1"/>
  <c r="P5" i="17" s="1"/>
  <c r="N10" i="17"/>
  <c r="O10" i="17" s="1"/>
  <c r="P10" i="17" s="1"/>
  <c r="L12" i="17"/>
  <c r="N12" i="17" s="1"/>
  <c r="O12" i="17" s="1"/>
  <c r="P12" i="17" s="1"/>
  <c r="O17" i="17"/>
  <c r="O15" i="17"/>
  <c r="P15" i="17" s="1"/>
  <c r="O9" i="17"/>
  <c r="P9" i="17" s="1"/>
  <c r="O8" i="17"/>
  <c r="P8" i="17" s="1"/>
  <c r="O7" i="17"/>
  <c r="P7" i="17" s="1"/>
  <c r="O6" i="17"/>
  <c r="P6" i="17" s="1"/>
  <c r="O4" i="17"/>
  <c r="P4" i="17" s="1"/>
  <c r="O2" i="17"/>
  <c r="P2" i="17" l="1"/>
  <c r="Q2" i="17"/>
  <c r="P17" i="17"/>
  <c r="R2" i="17" l="1"/>
  <c r="R4" i="17" s="1"/>
  <c r="C1" i="2"/>
  <c r="L23" i="15"/>
  <c r="L22" i="15"/>
  <c r="N22" i="15" s="1"/>
  <c r="L21" i="15"/>
  <c r="L20" i="15"/>
  <c r="L19" i="15"/>
  <c r="L18" i="15"/>
  <c r="N18" i="15" s="1"/>
  <c r="L17" i="15"/>
  <c r="L16" i="15"/>
  <c r="N16" i="15" s="1"/>
  <c r="L15" i="15"/>
  <c r="L14" i="15"/>
  <c r="N14" i="15" s="1"/>
  <c r="L13" i="15"/>
  <c r="L12" i="15"/>
  <c r="N12" i="15" s="1"/>
  <c r="L11" i="15"/>
  <c r="L10" i="15"/>
  <c r="N10" i="15" s="1"/>
  <c r="L9" i="15"/>
  <c r="L8" i="15"/>
  <c r="N8" i="15" s="1"/>
  <c r="L7" i="15"/>
  <c r="N7" i="15" s="1"/>
  <c r="O7" i="15" s="1"/>
  <c r="P7" i="15" s="1"/>
  <c r="L6" i="15"/>
  <c r="N6" i="15" s="1"/>
  <c r="L5" i="15"/>
  <c r="L4" i="15"/>
  <c r="N4" i="15" s="1"/>
  <c r="L3" i="15"/>
  <c r="L2" i="15"/>
  <c r="N2" i="15" s="1"/>
  <c r="O2" i="15" s="1"/>
  <c r="L12" i="12"/>
  <c r="L11" i="12"/>
  <c r="L10" i="12"/>
  <c r="L9" i="12"/>
  <c r="M8" i="12"/>
  <c r="O7" i="12"/>
  <c r="P7" i="12" s="1"/>
  <c r="L6" i="12"/>
  <c r="L5" i="12"/>
  <c r="O4" i="12"/>
  <c r="P4" i="12" s="1"/>
  <c r="L3" i="12"/>
  <c r="L16" i="11"/>
  <c r="N16" i="11" s="1"/>
  <c r="J16" i="11"/>
  <c r="L15" i="11"/>
  <c r="N15" i="11" s="1"/>
  <c r="J15" i="11"/>
  <c r="L14" i="11"/>
  <c r="N14" i="11" s="1"/>
  <c r="J14" i="11"/>
  <c r="L13" i="11"/>
  <c r="N13" i="11" s="1"/>
  <c r="L12" i="11"/>
  <c r="N12" i="11" s="1"/>
  <c r="L11" i="11"/>
  <c r="N11" i="11" s="1"/>
  <c r="L10" i="11"/>
  <c r="N10" i="11" s="1"/>
  <c r="L9" i="11"/>
  <c r="N9" i="11" s="1"/>
  <c r="L8" i="11"/>
  <c r="N8" i="11" s="1"/>
  <c r="J8" i="11"/>
  <c r="M7" i="11"/>
  <c r="K7" i="11"/>
  <c r="J7" i="11"/>
  <c r="L6" i="11"/>
  <c r="N6" i="11" s="1"/>
  <c r="J6" i="11"/>
  <c r="L5" i="11"/>
  <c r="N5" i="11" s="1"/>
  <c r="L4" i="11"/>
  <c r="N4" i="11" s="1"/>
  <c r="J4" i="11"/>
  <c r="L3" i="11"/>
  <c r="N3" i="11" s="1"/>
  <c r="O3" i="11" s="1"/>
  <c r="B8" i="2" l="1"/>
  <c r="C8" i="2" s="1"/>
  <c r="N9" i="12"/>
  <c r="O9" i="12" s="1"/>
  <c r="P9" i="12" s="1"/>
  <c r="N10" i="12"/>
  <c r="O10" i="12" s="1"/>
  <c r="P10" i="12" s="1"/>
  <c r="N3" i="12"/>
  <c r="O3" i="12" s="1"/>
  <c r="N11" i="12"/>
  <c r="O11" i="12" s="1"/>
  <c r="P11" i="12" s="1"/>
  <c r="N5" i="12"/>
  <c r="O5" i="12" s="1"/>
  <c r="P5" i="12" s="1"/>
  <c r="N6" i="12"/>
  <c r="O6" i="12" s="1"/>
  <c r="P6" i="12" s="1"/>
  <c r="N12" i="12"/>
  <c r="O12" i="12" s="1"/>
  <c r="P12" i="12" s="1"/>
  <c r="N11" i="15"/>
  <c r="O11" i="15" s="1"/>
  <c r="P11" i="15" s="1"/>
  <c r="N19" i="15"/>
  <c r="O19" i="15" s="1"/>
  <c r="P19" i="15" s="1"/>
  <c r="N5" i="15"/>
  <c r="O5" i="15" s="1"/>
  <c r="P5" i="15" s="1"/>
  <c r="N20" i="15"/>
  <c r="O20" i="15" s="1"/>
  <c r="P20" i="15" s="1"/>
  <c r="N13" i="15"/>
  <c r="O13" i="15" s="1"/>
  <c r="P13" i="15" s="1"/>
  <c r="N21" i="15"/>
  <c r="O21" i="15" s="1"/>
  <c r="P21" i="15" s="1"/>
  <c r="N15" i="15"/>
  <c r="O15" i="15" s="1"/>
  <c r="P15" i="15" s="1"/>
  <c r="N23" i="15"/>
  <c r="O23" i="15" s="1"/>
  <c r="P23" i="15" s="1"/>
  <c r="N9" i="15"/>
  <c r="O9" i="15" s="1"/>
  <c r="P9" i="15" s="1"/>
  <c r="N17" i="15"/>
  <c r="O17" i="15" s="1"/>
  <c r="P17" i="15" s="1"/>
  <c r="N3" i="15"/>
  <c r="O3" i="15" s="1"/>
  <c r="P3" i="15" s="1"/>
  <c r="O12" i="11"/>
  <c r="P12" i="11" s="1"/>
  <c r="O16" i="11"/>
  <c r="P16" i="11" s="1"/>
  <c r="L7" i="11"/>
  <c r="O13" i="11"/>
  <c r="P13" i="11" s="1"/>
  <c r="O4" i="11"/>
  <c r="P4" i="11" s="1"/>
  <c r="O8" i="11"/>
  <c r="P8" i="11" s="1"/>
  <c r="O5" i="11"/>
  <c r="P5" i="11" s="1"/>
  <c r="O9" i="11"/>
  <c r="P9" i="11" s="1"/>
  <c r="O10" i="11"/>
  <c r="P10" i="11" s="1"/>
  <c r="O6" i="11"/>
  <c r="P6" i="11" s="1"/>
  <c r="O11" i="11"/>
  <c r="P11" i="11" s="1"/>
  <c r="O14" i="15"/>
  <c r="P14" i="15" s="1"/>
  <c r="O16" i="15"/>
  <c r="P16" i="15" s="1"/>
  <c r="O4" i="15"/>
  <c r="O10" i="15"/>
  <c r="P10" i="15" s="1"/>
  <c r="O22" i="15"/>
  <c r="P22" i="15" s="1"/>
  <c r="O18" i="15"/>
  <c r="P18" i="15" s="1"/>
  <c r="O6" i="15"/>
  <c r="P6" i="15" s="1"/>
  <c r="O12" i="15"/>
  <c r="P12" i="15" s="1"/>
  <c r="O8" i="15"/>
  <c r="P8" i="15" s="1"/>
  <c r="C16" i="2"/>
  <c r="L8" i="12"/>
  <c r="N8" i="12" s="1"/>
  <c r="O14" i="11"/>
  <c r="P14" i="11" s="1"/>
  <c r="O15" i="11"/>
  <c r="P15" i="11" s="1"/>
  <c r="P2" i="15"/>
  <c r="P3" i="11"/>
  <c r="P3" i="12" l="1"/>
  <c r="N7" i="11"/>
  <c r="O7" i="11" s="1"/>
  <c r="P4" i="15"/>
  <c r="R2" i="15" s="1"/>
  <c r="R4" i="15" s="1"/>
  <c r="Q2" i="15"/>
  <c r="O8" i="12"/>
  <c r="Q3" i="12" s="1"/>
  <c r="P7" i="11" l="1"/>
  <c r="R3" i="11" s="1"/>
  <c r="Q3" i="11"/>
  <c r="B9" i="2"/>
  <c r="C9" i="2" s="1"/>
  <c r="P8" i="12"/>
  <c r="R3" i="12" s="1"/>
  <c r="R5" i="11" l="1"/>
  <c r="B5" i="2"/>
  <c r="C5" i="2" s="1"/>
  <c r="R5" i="12"/>
  <c r="B6" i="2"/>
  <c r="C6" i="2" s="1"/>
  <c r="O2" i="10"/>
  <c r="P2" i="10" s="1"/>
  <c r="O15" i="10"/>
  <c r="P15" i="10" s="1"/>
  <c r="O16" i="10"/>
  <c r="P16" i="10" s="1"/>
  <c r="O11" i="10"/>
  <c r="P11" i="10" s="1"/>
  <c r="O13" i="10" l="1"/>
  <c r="P13" i="10" s="1"/>
  <c r="O3" i="10"/>
  <c r="O14" i="10"/>
  <c r="P14" i="10" s="1"/>
  <c r="O17" i="10"/>
  <c r="P17" i="10" s="1"/>
  <c r="O6" i="10"/>
  <c r="P6" i="10" s="1"/>
  <c r="O5" i="10"/>
  <c r="O4" i="10"/>
  <c r="P4" i="10" s="1"/>
  <c r="O12" i="10"/>
  <c r="P12" i="10" s="1"/>
  <c r="P3" i="10" l="1"/>
  <c r="Q2" i="10"/>
  <c r="P5" i="10"/>
  <c r="M35" i="8"/>
  <c r="K35" i="8"/>
  <c r="L34" i="8"/>
  <c r="N34" i="8" s="1"/>
  <c r="L33" i="8"/>
  <c r="N33" i="8" s="1"/>
  <c r="L32" i="8"/>
  <c r="N32" i="8" s="1"/>
  <c r="L31" i="8"/>
  <c r="N31" i="8" s="1"/>
  <c r="K30" i="8"/>
  <c r="L29" i="8"/>
  <c r="N29" i="8" s="1"/>
  <c r="L28" i="8"/>
  <c r="N28" i="8" s="1"/>
  <c r="L27" i="8"/>
  <c r="N27" i="8" s="1"/>
  <c r="L26" i="8"/>
  <c r="N26" i="8" s="1"/>
  <c r="L25" i="8"/>
  <c r="N25" i="8" s="1"/>
  <c r="L24" i="8"/>
  <c r="L23" i="8"/>
  <c r="N23" i="8" s="1"/>
  <c r="L22" i="8"/>
  <c r="N22" i="8" s="1"/>
  <c r="L21" i="8"/>
  <c r="N21" i="8" s="1"/>
  <c r="L20" i="8"/>
  <c r="N20" i="8" s="1"/>
  <c r="L19" i="8"/>
  <c r="N19" i="8" s="1"/>
  <c r="L18" i="8"/>
  <c r="N18" i="8" s="1"/>
  <c r="L17" i="8"/>
  <c r="N17" i="8" s="1"/>
  <c r="L16" i="8"/>
  <c r="N16" i="8" s="1"/>
  <c r="L14" i="8"/>
  <c r="N14" i="8" s="1"/>
  <c r="L13" i="8"/>
  <c r="N13" i="8" s="1"/>
  <c r="L12" i="8"/>
  <c r="N12" i="8" s="1"/>
  <c r="L11" i="8"/>
  <c r="N11" i="8" s="1"/>
  <c r="L10" i="8"/>
  <c r="N10" i="8" s="1"/>
  <c r="L9" i="8"/>
  <c r="N9" i="8" s="1"/>
  <c r="L8" i="8"/>
  <c r="N8" i="8" s="1"/>
  <c r="L7" i="8"/>
  <c r="N7" i="8" s="1"/>
  <c r="L6" i="8"/>
  <c r="N6" i="8" s="1"/>
  <c r="L5" i="8"/>
  <c r="N5" i="8" s="1"/>
  <c r="L4" i="8"/>
  <c r="N4" i="8" s="1"/>
  <c r="L3" i="8"/>
  <c r="N3" i="8" s="1"/>
  <c r="L2" i="8"/>
  <c r="N2" i="8" s="1"/>
  <c r="L19" i="7"/>
  <c r="N19" i="7" s="1"/>
  <c r="O19" i="7" s="1"/>
  <c r="P19" i="7" s="1"/>
  <c r="L18" i="7"/>
  <c r="L17" i="7"/>
  <c r="N17" i="7" s="1"/>
  <c r="O17" i="7" s="1"/>
  <c r="L16" i="7"/>
  <c r="N16" i="7" s="1"/>
  <c r="O16" i="7" s="1"/>
  <c r="P16" i="7" s="1"/>
  <c r="O15" i="7"/>
  <c r="P15" i="7" s="1"/>
  <c r="L14" i="7"/>
  <c r="L13" i="7"/>
  <c r="N13" i="7" s="1"/>
  <c r="O13" i="7" s="1"/>
  <c r="P13" i="7" s="1"/>
  <c r="P12" i="7"/>
  <c r="L11" i="7"/>
  <c r="L10" i="7"/>
  <c r="O9" i="7"/>
  <c r="P9" i="7" s="1"/>
  <c r="L9" i="7"/>
  <c r="N9" i="7" s="1"/>
  <c r="L8" i="7"/>
  <c r="L7" i="7"/>
  <c r="N7" i="7" s="1"/>
  <c r="O7" i="7" s="1"/>
  <c r="P7" i="7" s="1"/>
  <c r="L6" i="7"/>
  <c r="N6" i="7" s="1"/>
  <c r="O6" i="7" s="1"/>
  <c r="P6" i="7" s="1"/>
  <c r="L5" i="7"/>
  <c r="N5" i="7" s="1"/>
  <c r="O5" i="7" s="1"/>
  <c r="P5" i="7" s="1"/>
  <c r="L4" i="7"/>
  <c r="N4" i="7" s="1"/>
  <c r="O4" i="7" s="1"/>
  <c r="P4" i="7" s="1"/>
  <c r="L3" i="7"/>
  <c r="N3" i="7" s="1"/>
  <c r="O3" i="7" s="1"/>
  <c r="P3" i="7" s="1"/>
  <c r="L2" i="7"/>
  <c r="N2" i="7" s="1"/>
  <c r="O2" i="7" s="1"/>
  <c r="L26" i="6"/>
  <c r="N26" i="6" s="1"/>
  <c r="L25" i="6"/>
  <c r="N25" i="6" s="1"/>
  <c r="M24" i="6"/>
  <c r="K24" i="6"/>
  <c r="L22" i="6"/>
  <c r="N22" i="6" s="1"/>
  <c r="L21" i="6"/>
  <c r="N21" i="6" s="1"/>
  <c r="M18" i="6"/>
  <c r="K18" i="6"/>
  <c r="J18" i="6"/>
  <c r="L17" i="6"/>
  <c r="N17" i="6" s="1"/>
  <c r="L16" i="6"/>
  <c r="N16" i="6" s="1"/>
  <c r="J15" i="6"/>
  <c r="J14" i="6"/>
  <c r="J13" i="6"/>
  <c r="J12" i="6"/>
  <c r="L11" i="6"/>
  <c r="N11" i="6" s="1"/>
  <c r="L10" i="6"/>
  <c r="N10" i="6" s="1"/>
  <c r="M8" i="6"/>
  <c r="K8" i="6"/>
  <c r="J8" i="6"/>
  <c r="M6" i="6"/>
  <c r="K6" i="6"/>
  <c r="J6" i="6"/>
  <c r="M4" i="6"/>
  <c r="K4" i="6"/>
  <c r="M3" i="6"/>
  <c r="K3" i="6"/>
  <c r="M2" i="6"/>
  <c r="K2" i="6"/>
  <c r="L58" i="5"/>
  <c r="L57" i="5"/>
  <c r="N57" i="5" s="1"/>
  <c r="L56" i="5"/>
  <c r="N56" i="5" s="1"/>
  <c r="L55" i="5"/>
  <c r="N55" i="5" s="1"/>
  <c r="J55" i="5"/>
  <c r="L53" i="5"/>
  <c r="N53" i="5" s="1"/>
  <c r="L52" i="5"/>
  <c r="N52" i="5" s="1"/>
  <c r="J52" i="5"/>
  <c r="L51" i="5"/>
  <c r="N51" i="5" s="1"/>
  <c r="L50" i="5"/>
  <c r="N50" i="5" s="1"/>
  <c r="L49" i="5"/>
  <c r="N49" i="5" s="1"/>
  <c r="L48" i="5"/>
  <c r="N48" i="5" s="1"/>
  <c r="L47" i="5"/>
  <c r="N47" i="5" s="1"/>
  <c r="L46" i="5"/>
  <c r="N46" i="5" s="1"/>
  <c r="L45" i="5"/>
  <c r="N45" i="5" s="1"/>
  <c r="L44" i="5"/>
  <c r="N44" i="5" s="1"/>
  <c r="L43" i="5"/>
  <c r="N43" i="5" s="1"/>
  <c r="L42" i="5"/>
  <c r="N42" i="5" s="1"/>
  <c r="L41" i="5"/>
  <c r="N41" i="5" s="1"/>
  <c r="L40" i="5"/>
  <c r="N40" i="5" s="1"/>
  <c r="L39" i="5"/>
  <c r="N39" i="5" s="1"/>
  <c r="L38" i="5"/>
  <c r="N38" i="5" s="1"/>
  <c r="L37" i="5"/>
  <c r="N37" i="5" s="1"/>
  <c r="L36" i="5"/>
  <c r="N36" i="5" s="1"/>
  <c r="L35" i="5"/>
  <c r="N35" i="5" s="1"/>
  <c r="O34" i="5"/>
  <c r="P34" i="5" s="1"/>
  <c r="L33" i="5"/>
  <c r="N33" i="5" s="1"/>
  <c r="J32" i="5"/>
  <c r="L31" i="5"/>
  <c r="N31" i="5" s="1"/>
  <c r="J31" i="5"/>
  <c r="M30" i="5"/>
  <c r="L30" i="5" s="1"/>
  <c r="N30" i="5" s="1"/>
  <c r="L29" i="5"/>
  <c r="N29" i="5" s="1"/>
  <c r="L28" i="5"/>
  <c r="N28" i="5" s="1"/>
  <c r="L25" i="5"/>
  <c r="N25" i="5" s="1"/>
  <c r="L24" i="5"/>
  <c r="N24" i="5" s="1"/>
  <c r="K21" i="5"/>
  <c r="O13" i="5"/>
  <c r="P13" i="5" s="1"/>
  <c r="L11" i="5"/>
  <c r="N11" i="5" s="1"/>
  <c r="L8" i="5"/>
  <c r="N8" i="5" s="1"/>
  <c r="L6" i="5"/>
  <c r="N6" i="5" s="1"/>
  <c r="L5" i="5"/>
  <c r="N5" i="5" s="1"/>
  <c r="L4" i="5"/>
  <c r="N4" i="5" s="1"/>
  <c r="L3" i="5"/>
  <c r="N3" i="5" s="1"/>
  <c r="L2" i="5"/>
  <c r="N2" i="5" s="1"/>
  <c r="L23" i="4"/>
  <c r="M22" i="4"/>
  <c r="K22" i="4"/>
  <c r="L21" i="4"/>
  <c r="L20" i="4"/>
  <c r="N20" i="4" s="1"/>
  <c r="O20" i="4" s="1"/>
  <c r="P20" i="4" s="1"/>
  <c r="L19" i="4"/>
  <c r="L18" i="4"/>
  <c r="L17" i="4"/>
  <c r="O15" i="4"/>
  <c r="P15" i="4" s="1"/>
  <c r="L13" i="4"/>
  <c r="L12" i="4"/>
  <c r="L11" i="4"/>
  <c r="L10" i="4"/>
  <c r="L9" i="4"/>
  <c r="L8" i="4"/>
  <c r="L7" i="4"/>
  <c r="L6" i="4"/>
  <c r="M5" i="4"/>
  <c r="K5" i="4"/>
  <c r="J5" i="4"/>
  <c r="L4" i="4"/>
  <c r="L3" i="4"/>
  <c r="M2" i="4"/>
  <c r="K2" i="4"/>
  <c r="M19" i="3"/>
  <c r="K19" i="3"/>
  <c r="L18" i="3"/>
  <c r="N18" i="3" s="1"/>
  <c r="O18" i="3" s="1"/>
  <c r="P18" i="3" s="1"/>
  <c r="L17" i="3"/>
  <c r="N17" i="3" s="1"/>
  <c r="O17" i="3" s="1"/>
  <c r="P17" i="3" s="1"/>
  <c r="L16" i="3"/>
  <c r="N16" i="3" s="1"/>
  <c r="O16" i="3" s="1"/>
  <c r="P16" i="3" s="1"/>
  <c r="L15" i="3"/>
  <c r="N15" i="3" s="1"/>
  <c r="O15" i="3" s="1"/>
  <c r="P15" i="3" s="1"/>
  <c r="L14" i="3"/>
  <c r="N14" i="3" s="1"/>
  <c r="O14" i="3" s="1"/>
  <c r="P14" i="3" s="1"/>
  <c r="L13" i="3"/>
  <c r="N13" i="3" s="1"/>
  <c r="O13" i="3" s="1"/>
  <c r="P13" i="3" s="1"/>
  <c r="L12" i="3"/>
  <c r="N12" i="3" s="1"/>
  <c r="O12" i="3" s="1"/>
  <c r="P12" i="3" s="1"/>
  <c r="L11" i="3"/>
  <c r="N11" i="3" s="1"/>
  <c r="O11" i="3" s="1"/>
  <c r="P11" i="3" s="1"/>
  <c r="L10" i="3"/>
  <c r="N10" i="3" s="1"/>
  <c r="O10" i="3" s="1"/>
  <c r="P10" i="3" s="1"/>
  <c r="L9" i="3"/>
  <c r="N9" i="3" s="1"/>
  <c r="O9" i="3" s="1"/>
  <c r="P9" i="3" s="1"/>
  <c r="L8" i="3"/>
  <c r="N8" i="3" s="1"/>
  <c r="O8" i="3" s="1"/>
  <c r="P8" i="3" s="1"/>
  <c r="L7" i="3"/>
  <c r="N7" i="3" s="1"/>
  <c r="O7" i="3" s="1"/>
  <c r="P7" i="3" s="1"/>
  <c r="L6" i="3"/>
  <c r="N6" i="3" s="1"/>
  <c r="O6" i="3" s="1"/>
  <c r="P6" i="3" s="1"/>
  <c r="L5" i="3"/>
  <c r="N5" i="3" s="1"/>
  <c r="O5" i="3" s="1"/>
  <c r="P5" i="3" s="1"/>
  <c r="L4" i="3"/>
  <c r="N4" i="3" s="1"/>
  <c r="O4" i="3" s="1"/>
  <c r="P4" i="3" s="1"/>
  <c r="L3" i="3"/>
  <c r="N3" i="3" s="1"/>
  <c r="O3" i="3" s="1"/>
  <c r="P3" i="3" s="1"/>
  <c r="L2" i="3"/>
  <c r="N2" i="3" s="1"/>
  <c r="O2" i="3" s="1"/>
  <c r="L19" i="3" l="1"/>
  <c r="N19" i="3" s="1"/>
  <c r="O19" i="3" s="1"/>
  <c r="R2" i="10"/>
  <c r="N8" i="7"/>
  <c r="O8" i="7" s="1"/>
  <c r="P8" i="7" s="1"/>
  <c r="N10" i="7"/>
  <c r="O10" i="7" s="1"/>
  <c r="P10" i="7" s="1"/>
  <c r="N11" i="7"/>
  <c r="O11" i="7" s="1"/>
  <c r="P11" i="7" s="1"/>
  <c r="N18" i="7"/>
  <c r="O18" i="7" s="1"/>
  <c r="P18" i="7" s="1"/>
  <c r="N24" i="8"/>
  <c r="O24" i="8" s="1"/>
  <c r="P24" i="8" s="1"/>
  <c r="N17" i="4"/>
  <c r="O17" i="4" s="1"/>
  <c r="P17" i="4" s="1"/>
  <c r="O8" i="4"/>
  <c r="P8" i="4" s="1"/>
  <c r="N8" i="4"/>
  <c r="N7" i="4"/>
  <c r="O7" i="4" s="1"/>
  <c r="P7" i="4" s="1"/>
  <c r="N3" i="4"/>
  <c r="O3" i="4" s="1"/>
  <c r="P3" i="4" s="1"/>
  <c r="N9" i="4"/>
  <c r="O9" i="4" s="1"/>
  <c r="P9" i="4" s="1"/>
  <c r="N19" i="4"/>
  <c r="O19" i="4" s="1"/>
  <c r="P19" i="4" s="1"/>
  <c r="N21" i="4"/>
  <c r="O21" i="4" s="1"/>
  <c r="P21" i="4" s="1"/>
  <c r="N18" i="4"/>
  <c r="O18" i="4" s="1"/>
  <c r="P18" i="4" s="1"/>
  <c r="N10" i="4"/>
  <c r="O10" i="4" s="1"/>
  <c r="P10" i="4" s="1"/>
  <c r="N12" i="4"/>
  <c r="O12" i="4" s="1"/>
  <c r="P12" i="4" s="1"/>
  <c r="N11" i="4"/>
  <c r="O11" i="4" s="1"/>
  <c r="P11" i="4" s="1"/>
  <c r="N13" i="4"/>
  <c r="O13" i="4" s="1"/>
  <c r="P13" i="4" s="1"/>
  <c r="N4" i="4"/>
  <c r="O4" i="4" s="1"/>
  <c r="P4" i="4" s="1"/>
  <c r="N6" i="4"/>
  <c r="O6" i="4" s="1"/>
  <c r="P6" i="4" s="1"/>
  <c r="N23" i="4"/>
  <c r="O23" i="4" s="1"/>
  <c r="P23" i="4" s="1"/>
  <c r="N58" i="5"/>
  <c r="O58" i="5" s="1"/>
  <c r="P58" i="5" s="1"/>
  <c r="N14" i="7"/>
  <c r="O14" i="7" s="1"/>
  <c r="P17" i="7"/>
  <c r="O26" i="6"/>
  <c r="P26" i="6" s="1"/>
  <c r="R4" i="10"/>
  <c r="L2" i="6"/>
  <c r="N2" i="6" s="1"/>
  <c r="L23" i="6"/>
  <c r="N23" i="6" s="1"/>
  <c r="O20" i="6"/>
  <c r="P20" i="6" s="1"/>
  <c r="O21" i="6"/>
  <c r="P21" i="6" s="1"/>
  <c r="O25" i="6"/>
  <c r="P25" i="6" s="1"/>
  <c r="O19" i="6"/>
  <c r="P19" i="6" s="1"/>
  <c r="O16" i="6"/>
  <c r="O11" i="6"/>
  <c r="P11" i="6" s="1"/>
  <c r="O17" i="6"/>
  <c r="P17" i="6" s="1"/>
  <c r="O10" i="6"/>
  <c r="P10" i="6" s="1"/>
  <c r="O24" i="5"/>
  <c r="P24" i="5" s="1"/>
  <c r="O3" i="5"/>
  <c r="P3" i="5" s="1"/>
  <c r="O25" i="5"/>
  <c r="P25" i="5" s="1"/>
  <c r="O41" i="5"/>
  <c r="P41" i="5" s="1"/>
  <c r="O49" i="5"/>
  <c r="P49" i="5" s="1"/>
  <c r="O55" i="5"/>
  <c r="P55" i="5" s="1"/>
  <c r="O48" i="5"/>
  <c r="P48" i="5" s="1"/>
  <c r="O28" i="5"/>
  <c r="P28" i="5" s="1"/>
  <c r="O42" i="5"/>
  <c r="P42" i="5" s="1"/>
  <c r="O56" i="5"/>
  <c r="P56" i="5" s="1"/>
  <c r="O40" i="5"/>
  <c r="P40" i="5" s="1"/>
  <c r="O4" i="5"/>
  <c r="P4" i="5" s="1"/>
  <c r="O15" i="5"/>
  <c r="P15" i="5" s="1"/>
  <c r="O35" i="5"/>
  <c r="P35" i="5" s="1"/>
  <c r="O43" i="5"/>
  <c r="P43" i="5" s="1"/>
  <c r="O50" i="5"/>
  <c r="P50" i="5" s="1"/>
  <c r="O57" i="5"/>
  <c r="P57" i="5" s="1"/>
  <c r="O44" i="5"/>
  <c r="P44" i="5" s="1"/>
  <c r="O6" i="5"/>
  <c r="P6" i="5" s="1"/>
  <c r="O37" i="5"/>
  <c r="P37" i="5" s="1"/>
  <c r="O45" i="5"/>
  <c r="P45" i="5" s="1"/>
  <c r="O5" i="5"/>
  <c r="P5" i="5" s="1"/>
  <c r="O36" i="5"/>
  <c r="P36" i="5" s="1"/>
  <c r="O8" i="5"/>
  <c r="P8" i="5" s="1"/>
  <c r="O38" i="5"/>
  <c r="P38" i="5" s="1"/>
  <c r="O46" i="5"/>
  <c r="P46" i="5" s="1"/>
  <c r="O52" i="5"/>
  <c r="P52" i="5" s="1"/>
  <c r="O16" i="5"/>
  <c r="P16" i="5" s="1"/>
  <c r="O11" i="5"/>
  <c r="P11" i="5" s="1"/>
  <c r="O39" i="5"/>
  <c r="P39" i="5" s="1"/>
  <c r="O47" i="5"/>
  <c r="P47" i="5" s="1"/>
  <c r="O53" i="5"/>
  <c r="P53" i="5" s="1"/>
  <c r="O4" i="8"/>
  <c r="P4" i="8" s="1"/>
  <c r="O6" i="8"/>
  <c r="P6" i="8" s="1"/>
  <c r="O17" i="8"/>
  <c r="P17" i="8" s="1"/>
  <c r="O2" i="8"/>
  <c r="P2" i="8" s="1"/>
  <c r="O10" i="8"/>
  <c r="P10" i="8" s="1"/>
  <c r="O29" i="5"/>
  <c r="P29" i="5" s="1"/>
  <c r="O30" i="5"/>
  <c r="P30" i="5" s="1"/>
  <c r="O33" i="5"/>
  <c r="P33" i="5" s="1"/>
  <c r="O31" i="5"/>
  <c r="P31" i="5" s="1"/>
  <c r="O51" i="5"/>
  <c r="P51" i="5" s="1"/>
  <c r="L32" i="5"/>
  <c r="N32" i="5" s="1"/>
  <c r="L54" i="5"/>
  <c r="N54" i="5" s="1"/>
  <c r="O2" i="5"/>
  <c r="P2" i="5" s="1"/>
  <c r="O33" i="8"/>
  <c r="P33" i="8" s="1"/>
  <c r="O20" i="8"/>
  <c r="P20" i="8" s="1"/>
  <c r="O8" i="8"/>
  <c r="P8" i="8" s="1"/>
  <c r="O27" i="8"/>
  <c r="P27" i="8" s="1"/>
  <c r="O19" i="8"/>
  <c r="P19" i="8" s="1"/>
  <c r="O7" i="8"/>
  <c r="P7" i="8" s="1"/>
  <c r="O26" i="8"/>
  <c r="P26" i="8" s="1"/>
  <c r="O3" i="8"/>
  <c r="P3" i="8" s="1"/>
  <c r="O16" i="8"/>
  <c r="P16" i="8" s="1"/>
  <c r="O28" i="8"/>
  <c r="P28" i="8" s="1"/>
  <c r="O13" i="8"/>
  <c r="P13" i="8" s="1"/>
  <c r="O14" i="8"/>
  <c r="P14" i="8" s="1"/>
  <c r="O22" i="8"/>
  <c r="P22" i="8" s="1"/>
  <c r="O29" i="8"/>
  <c r="P29" i="8" s="1"/>
  <c r="O32" i="8"/>
  <c r="P32" i="8" s="1"/>
  <c r="O25" i="8"/>
  <c r="P25" i="8" s="1"/>
  <c r="O34" i="8"/>
  <c r="P34" i="8" s="1"/>
  <c r="O23" i="8"/>
  <c r="P23" i="8" s="1"/>
  <c r="O18" i="8"/>
  <c r="P18" i="8" s="1"/>
  <c r="O31" i="8"/>
  <c r="P31" i="8" s="1"/>
  <c r="O15" i="8"/>
  <c r="P15" i="8" s="1"/>
  <c r="L21" i="5"/>
  <c r="N21" i="5" s="1"/>
  <c r="L26" i="5"/>
  <c r="N26" i="5" s="1"/>
  <c r="L22" i="5"/>
  <c r="N22" i="5" s="1"/>
  <c r="O21" i="8"/>
  <c r="P21" i="8" s="1"/>
  <c r="O12" i="8"/>
  <c r="P12" i="8" s="1"/>
  <c r="O9" i="8"/>
  <c r="P9" i="8" s="1"/>
  <c r="O5" i="8"/>
  <c r="P5" i="8" s="1"/>
  <c r="O11" i="8"/>
  <c r="P11" i="8" s="1"/>
  <c r="L30" i="8"/>
  <c r="N30" i="8" s="1"/>
  <c r="L22" i="4"/>
  <c r="N22" i="4" s="1"/>
  <c r="L15" i="6"/>
  <c r="N15" i="6" s="1"/>
  <c r="L9" i="6"/>
  <c r="N9" i="6" s="1"/>
  <c r="L4" i="6"/>
  <c r="N4" i="6" s="1"/>
  <c r="L24" i="6"/>
  <c r="N24" i="6" s="1"/>
  <c r="L3" i="6"/>
  <c r="N3" i="6" s="1"/>
  <c r="O7" i="6"/>
  <c r="P7" i="6" s="1"/>
  <c r="L13" i="6"/>
  <c r="N13" i="6" s="1"/>
  <c r="L5" i="6"/>
  <c r="N5" i="6" s="1"/>
  <c r="L8" i="6"/>
  <c r="N8" i="6" s="1"/>
  <c r="O22" i="6"/>
  <c r="P22" i="6" s="1"/>
  <c r="P2" i="3"/>
  <c r="L6" i="6"/>
  <c r="N6" i="6" s="1"/>
  <c r="L14" i="6"/>
  <c r="N14" i="6" s="1"/>
  <c r="L2" i="4"/>
  <c r="P2" i="7"/>
  <c r="L5" i="4"/>
  <c r="N5" i="4" s="1"/>
  <c r="L60" i="5"/>
  <c r="N60" i="5" s="1"/>
  <c r="L18" i="6"/>
  <c r="N18" i="6" s="1"/>
  <c r="L35" i="8"/>
  <c r="N35" i="8" s="1"/>
  <c r="P19" i="3" l="1"/>
  <c r="Q2" i="3"/>
  <c r="R2" i="3"/>
  <c r="B10" i="2" s="1"/>
  <c r="C10" i="2" s="1"/>
  <c r="O22" i="4"/>
  <c r="P22" i="4" s="1"/>
  <c r="N2" i="4"/>
  <c r="O2" i="4" s="1"/>
  <c r="O5" i="4"/>
  <c r="P5" i="4" s="1"/>
  <c r="P14" i="7"/>
  <c r="R2" i="7" s="1"/>
  <c r="Q2" i="7"/>
  <c r="O23" i="6"/>
  <c r="P23" i="6" s="1"/>
  <c r="O15" i="6"/>
  <c r="P15" i="6" s="1"/>
  <c r="B17" i="2"/>
  <c r="C17" i="2" s="1"/>
  <c r="O2" i="6"/>
  <c r="P16" i="6"/>
  <c r="O4" i="6"/>
  <c r="P4" i="6" s="1"/>
  <c r="O12" i="6"/>
  <c r="P12" i="6" s="1"/>
  <c r="O3" i="6"/>
  <c r="O24" i="6"/>
  <c r="P24" i="6" s="1"/>
  <c r="O9" i="6"/>
  <c r="P9" i="6" s="1"/>
  <c r="O6" i="6"/>
  <c r="P6" i="6" s="1"/>
  <c r="O14" i="6"/>
  <c r="P14" i="6" s="1"/>
  <c r="O13" i="6"/>
  <c r="P13" i="6" s="1"/>
  <c r="O18" i="6"/>
  <c r="P18" i="6" s="1"/>
  <c r="O8" i="6"/>
  <c r="P8" i="6" s="1"/>
  <c r="O5" i="6"/>
  <c r="O60" i="5"/>
  <c r="P60" i="5" s="1"/>
  <c r="O22" i="5"/>
  <c r="P22" i="5" s="1"/>
  <c r="O21" i="5"/>
  <c r="O54" i="5"/>
  <c r="P54" i="5" s="1"/>
  <c r="O26" i="5"/>
  <c r="P26" i="5" s="1"/>
  <c r="O32" i="5"/>
  <c r="P32" i="5" s="1"/>
  <c r="O35" i="8"/>
  <c r="P35" i="8" s="1"/>
  <c r="O30" i="8"/>
  <c r="Q2" i="8" s="1"/>
  <c r="R4" i="3" l="1"/>
  <c r="Q2" i="4"/>
  <c r="P2" i="6"/>
  <c r="Q2" i="6"/>
  <c r="P2" i="4"/>
  <c r="P3" i="6"/>
  <c r="P5" i="6"/>
  <c r="P21" i="5"/>
  <c r="R2" i="5" s="1"/>
  <c r="Q2" i="5"/>
  <c r="P30" i="8"/>
  <c r="R2" i="8" s="1"/>
  <c r="R4" i="7"/>
  <c r="B14" i="2"/>
  <c r="C14" i="2" s="1"/>
  <c r="R2" i="4" l="1"/>
  <c r="B11" i="2" s="1"/>
  <c r="C11" i="2" s="1"/>
  <c r="R2" i="6"/>
  <c r="R4" i="6" s="1"/>
  <c r="R4" i="5"/>
  <c r="B12" i="2"/>
  <c r="C12" i="2" s="1"/>
  <c r="B15" i="2"/>
  <c r="C15" i="2" s="1"/>
  <c r="R4" i="8"/>
  <c r="R4" i="4" l="1"/>
  <c r="B13" i="2"/>
  <c r="C1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tc={61E9D9C0-2FEB-46DC-93A6-700629AF5D2C}</author>
  </authors>
  <commentList>
    <comment ref="C7" authorId="0" shapeId="0" xr:uid="{61E9D9C0-2FEB-46DC-93A6-700629AF5D2C}">
      <text>
        <t>[Comentario encadenado]
Su versión de Excel le permite leer este comentario encadenado; sin embargo, las ediciones que se apliquen se quitarán si el archivo se abre en una versión más reciente de Excel. Más información: https://go.microsoft.com/fwlink/?linkid=870924
Comentario:
    Es el cargo que se entrega.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tc={8D615190-49FB-4EB9-AB4A-90C23A262E8A}</author>
    <author>tc={8FFE9B9D-58CC-4BE3-9717-01E55139C287}</author>
    <author>tc={1735832F-C247-404D-92A7-8969E6A6D387}</author>
  </authors>
  <commentList>
    <comment ref="B5" authorId="0" shapeId="0" xr:uid="{8D615190-49FB-4EB9-AB4A-90C23A262E8A}">
      <text>
        <t>[Comentario encadenado]
Su versión de Excel le permite leer este comentario encadenado; sin embargo, las ediciones que se apliquen se quitarán si el archivo se abre en una versión más reciente de Excel. Más información: https://go.microsoft.com/fwlink/?linkid=870924
Comentario:
    Se colocan los datos de la SP, el bacth y el descuento de la estampilla y el IVA y se asigna a la persona encarga de cotejarlo</t>
      </text>
    </comment>
    <comment ref="B7" authorId="1" shapeId="0" xr:uid="{8FFE9B9D-58CC-4BE3-9717-01E55139C287}">
      <text>
        <t>[Comentario encadenado]
Su versión de Excel le permite leer este comentario encadenado; sin embargo, las ediciones que se apliquen se quitarán si el archivo se abre en una versión más reciente de Excel. Más información: https://go.microsoft.com/fwlink/?linkid=870924
Comentario:
    Descargar documento y se guarda. Imprimir en OW para seguir con el procedimiento</t>
      </text>
    </comment>
    <comment ref="B18" authorId="2" shapeId="0" xr:uid="{1735832F-C247-404D-92A7-8969E6A6D387}">
      <text>
        <t>[Comentario encadenado]
Su versión de Excel le permite leer este comentario encadenado; sin embargo, las ediciones que se apliquen se quitarán si el archivo se abre en una versión más reciente de Excel. Más información: https://go.microsoft.com/fwlink/?linkid=870924
Comentario:
    Revisión de firmas, si son descuentos, los soporte, y se direccionan</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tc={C9EF3EA6-41D2-4A26-8436-EFC1E8F5E65C}</author>
    <author>tc={6D080F4E-E4E9-4D41-B782-10EBEDBBF79C}</author>
  </authors>
  <commentList>
    <comment ref="B17" authorId="0" shapeId="0" xr:uid="{C9EF3EA6-41D2-4A26-8436-EFC1E8F5E65C}">
      <text>
        <t>[Comentario encadenado]
Su versión de Excel le permite leer este comentario encadenado; sin embargo, las ediciones que se apliquen se quitarán si el archivo se abre en una versión más reciente de Excel. Más información: https://go.microsoft.com/fwlink/?linkid=870924
Comentario:
    revision de libranzas. puede tardar hasta una mañana</t>
      </text>
    </comment>
    <comment ref="B19" authorId="1" shapeId="0" xr:uid="{6D080F4E-E4E9-4D41-B782-10EBEDBBF79C}">
      <text>
        <t>[Comentario encadenado]
Su versión de Excel le permite leer este comentario encadenado; sin embargo, las ediciones que se apliquen se quitarán si el archivo se abre en una versión más reciente de Excel. Más información: https://go.microsoft.com/fwlink/?linkid=870924
Comentario:
    Archivo forms(insumo leidi), buscar el cargo area fechas disfrute (revisión).</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tc={18E4B266-929D-40B1-A794-F504A2F46D26}</author>
    <author>tc={A1CBA54A-B9EE-4807-BADB-28A8EB587B6F}</author>
    <author>tc={6CF5E077-4610-451B-9FE3-35D06E4B49FA}</author>
    <author>tc={1882E44D-7258-41A9-B1A7-7AB98B6DAA3A}</author>
    <author>tc={1D54C8C8-8688-4B2E-B6FA-603B9AE7160F}</author>
    <author>tc={5B4E6E3D-6EB6-487B-A0C0-8BE4E698EE1C}</author>
    <author>tc={06948FD6-BB29-4F19-A103-8B1BB745323D}</author>
    <author>tc={184BCA7C-3D1C-49B4-91D0-39418A9F03B8}</author>
    <author>tc={3CB7B86A-4C34-4A9B-83CF-A47C4F78BA64}</author>
  </authors>
  <commentList>
    <comment ref="B4" authorId="0" shapeId="0" xr:uid="{18E4B266-929D-40B1-A794-F504A2F46D26}">
      <text>
        <t>[Comentario encadenado]
Su versión de Excel le permite leer este comentario encadenado; sin embargo, las ediciones que se apliquen se quitarán si el archivo se abre en una versión más reciente de Excel. Más información: https://go.microsoft.com/fwlink/?linkid=870924
Comentario:
    Recibir y clasificar soportes de incapacidades, verificar incapacidad, ingresar la inactividad en el sistema</t>
      </text>
    </comment>
    <comment ref="B7" authorId="1" shapeId="0" xr:uid="{A1CBA54A-B9EE-4807-BADB-28A8EB587B6F}">
      <text>
        <t>[Comentario encadenado]
Su versión de Excel le permite leer este comentario encadenado; sin embargo, las ediciones que se apliquen se quitarán si el archivo se abre en una versión más reciente de Excel. Más información: https://go.microsoft.com/fwlink/?linkid=870924
Comentario:
    Clasificar incapacidades que generan cobro
Respuesta:
    Archivar incapacidad con el soporte de pago</t>
      </text>
    </comment>
    <comment ref="B8" authorId="2" shapeId="0" xr:uid="{6CF5E077-4610-451B-9FE3-35D06E4B49FA}">
      <text>
        <t>[Comentario encadenado]
Su versión de Excel le permite leer este comentario encadenado; sin embargo, las ediciones que se apliquen se quitarán si el archivo se abre en una versión más reciente de Excel. Más información: https://go.microsoft.com/fwlink/?linkid=870924
Comentario:
    Recibir planillas, realizar muestreo, organizar horas extras, reporte sopretiempos, revisar horas extras, grabar horas extras extemporáneas, verificar horas extras.</t>
      </text>
    </comment>
    <comment ref="B17" authorId="3" shapeId="0" xr:uid="{1882E44D-7258-41A9-B1A7-7AB98B6DAA3A}">
      <text>
        <t>[Comentario encadenado]
Su versión de Excel le permite leer este comentario encadenado; sin embargo, las ediciones que se apliquen se quitarán si el archivo se abre en una versión más reciente de Excel. Más información: https://go.microsoft.com/fwlink/?linkid=870924
Comentario:
    evidencia:Carpeta con los derechos de petición. Con carpeta por persona, por entidad y demás. Todas las respuesta y el documento que llego.</t>
      </text>
    </comment>
    <comment ref="J20" authorId="4" shapeId="0" xr:uid="{1D54C8C8-8688-4B2E-B6FA-603B9AE7160F}">
      <text>
        <t>[Comentario encadenado]
Su versión de Excel le permite leer este comentario encadenado; sin embargo, las ediciones que se apliquen se quitarán si el archivo se abre en una versión más reciente de Excel. Más información: https://go.microsoft.com/fwlink/?linkid=870924
Comentario:
    Las solicitudes son por correo. Validar en el portal de autogestión y brindar la información</t>
      </text>
    </comment>
    <comment ref="J21" authorId="5" shapeId="0" xr:uid="{5B4E6E3D-6EB6-487B-A0C0-8BE4E698EE1C}">
      <text>
        <t>[Comentario encadenado]
Su versión de Excel le permite leer este comentario encadenado; sin embargo, las ediciones que se apliquen se quitarán si el archivo se abre en una versión más reciente de Excel. Más información: https://go.microsoft.com/fwlink/?linkid=870924
Comentario:
    se incluye todo. Los docs que van a HV mientras en ASSA se define como se hará la entrega, y también se incluyen los relacionados (derechos de petición)</t>
      </text>
    </comment>
    <comment ref="J23" authorId="6" shapeId="0" xr:uid="{06948FD6-BB29-4F19-A103-8B1BB745323D}">
      <text>
        <t>[Comentario encadenado]
Su versión de Excel le permite leer este comentario encadenado; sin embargo, las ediciones que se apliquen se quitarán si el archivo se abre en una versión más reciente de Excel. Más información: https://go.microsoft.com/fwlink/?linkid=870924
Comentario:
    en promedio son 50, mes enero 75 mes febrero 30</t>
      </text>
    </comment>
    <comment ref="B27" authorId="7" shapeId="0" xr:uid="{184BCA7C-3D1C-49B4-91D0-39418A9F03B8}">
      <text>
        <t>[Comentario encadenado]
Su versión de Excel le permite leer este comentario encadenado; sin embargo, las ediciones que se apliquen se quitarán si el archivo se abre en una versión más reciente de Excel. Más información: https://go.microsoft.com/fwlink/?linkid=870924
Comentario:
    Interface. Se baja la prenomina.</t>
      </text>
    </comment>
    <comment ref="J31" authorId="8" shapeId="0" xr:uid="{3CB7B86A-4C34-4A9B-83CF-A47C4F78BA64}">
      <text>
        <t>[Comentario encadenado]
Su versión de Excel le permite leer este comentario encadenado; sin embargo, las ediciones que se apliquen se quitarán si el archivo se abre en una versión más reciente de Excel. Más información: https://go.microsoft.com/fwlink/?linkid=870924
Comentario:
    cuantas PS. 11 mensuales</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tc={AE0F09C6-821B-46E6-B662-B27A5F748EA5}</author>
  </authors>
  <commentList>
    <comment ref="J3" authorId="0" shapeId="0" xr:uid="{AE0F09C6-821B-46E6-B662-B27A5F748EA5}">
      <text>
        <t>[Comentario encadenado]
Su versión de Excel le permite leer este comentario encadenado; sin embargo, las ediciones que se apliquen se quitarán si el archivo se abre en una versión más reciente de Excel. Más información: https://go.microsoft.com/fwlink/?linkid=870924
Comentario:
    Promedio mensual de acuerdo con el total en el año (odontologia y lentes)</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tc={8C5B3DD4-4EFE-4FFA-83E4-150E92001D2C}</author>
  </authors>
  <commentList>
    <comment ref="B3" authorId="0" shapeId="0" xr:uid="{8C5B3DD4-4EFE-4FFA-83E4-150E92001D2C}">
      <text>
        <t>[Comentario encadenado]
Su versión de Excel le permite leer este comentario encadenado; sin embargo, las ediciones que se apliquen se quitarán si el archivo se abre en una versión más reciente de Excel. Más información: https://go.microsoft.com/fwlink/?linkid=870924
Comentario:
    Notas de estados financieros. documento de los balances (anexos). Un archivo en excel se pasa a word.</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tc={BC4F2F92-B133-46FA-AB43-912EB29735C6}</author>
    <author>tc={ADFD6B99-C021-4F8D-A925-015762760FA0}</author>
    <author>tc={A5E8CED0-6254-45FB-9A0B-A011E3ED9679}</author>
  </authors>
  <commentList>
    <comment ref="B10" authorId="0" shapeId="0" xr:uid="{BC4F2F92-B133-46FA-AB43-912EB29735C6}">
      <text>
        <t>[Comentario encadenado]
Su versión de Excel le permite leer este comentario encadenado; sin embargo, las ediciones que se apliquen se quitarán si el archivo se abre en una versión más reciente de Excel. Más información: https://go.microsoft.com/fwlink/?linkid=870924
Comentario:
    YA SE IMPLEMENTO EL SISTEMA, AUN HACEN FALTA MEJORAS</t>
      </text>
    </comment>
    <comment ref="J35" authorId="1" shapeId="0" xr:uid="{ADFD6B99-C021-4F8D-A925-015762760FA0}">
      <text>
        <t>[Comentario encadenado]
Su versión de Excel le permite leer este comentario encadenado; sin embargo, las ediciones que se apliquen se quitarán si el archivo se abre en una versión más reciente de Excel. Más información: https://go.microsoft.com/fwlink/?linkid=870924
Comentario:
    90 solicitudes en promedio</t>
      </text>
    </comment>
    <comment ref="J37" authorId="2" shapeId="0" xr:uid="{A5E8CED0-6254-45FB-9A0B-A011E3ED9679}">
      <text>
        <t>[Comentario encadenado]
Su versión de Excel le permite leer este comentario encadenado; sin embargo, las ediciones que se apliquen se quitarán si el archivo se abre en una versión más reciente de Excel. Más información: https://go.microsoft.com/fwlink/?linkid=870924
Comentario:
    un promedio de 10 consultas por día</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tc={26F59BE0-10D5-4745-9163-CF53E429885F}</author>
    <author>tc={63E8738D-D8DE-49BE-AFDF-2F3488C8DA88}</author>
    <author>tc={20769AC4-6377-47ED-A301-B54F7D3644DF}</author>
    <author>tc={6A86D100-1541-4524-92DA-87312E089412}</author>
    <author>tc={882B8B6F-2637-442C-B5D5-873FC873AFAD}</author>
    <author>tc={93F384C0-11FC-474D-AF4B-815F15781065}</author>
    <author>tc={BF24ECAA-FB32-45AF-B1EE-8DAA4C607F54}</author>
  </authors>
  <commentList>
    <comment ref="J2" authorId="0" shapeId="0" xr:uid="{26F59BE0-10D5-4745-9163-CF53E429885F}">
      <text>
        <t>[Comentario encadenado]
Su versión de Excel le permite leer este comentario encadenado; sin embargo, las ediciones que se apliquen se quitarán si el archivo se abre en una versión más reciente de Excel. Más información: https://go.microsoft.com/fwlink/?linkid=870924
Comentario:
    12 solicitudes semanales</t>
      </text>
    </comment>
    <comment ref="B4" authorId="1" shapeId="0" xr:uid="{63E8738D-D8DE-49BE-AFDF-2F3488C8DA88}">
      <text>
        <t>[Comentario encadenado]
Su versión de Excel le permite leer este comentario encadenado; sin embargo, las ediciones que se apliquen se quitarán si el archivo se abre en una versión más reciente de Excel. Más información: https://go.microsoft.com/fwlink/?linkid=870924
Comentario:
    Prenomina de acogidos del mes de febrero por ejemplo (30 personas), buscar una por una las personas en hoja de vida, ver si tiene cuentas de energia grabadas, se elimina hasta el 31 mes anterior de acogido. Luego, se genera un informe que envia a Amparo (Beneficio y pago)
Respuesta:
    Consolidar en informe</t>
      </text>
    </comment>
    <comment ref="B8" authorId="2" shapeId="0" xr:uid="{20769AC4-6377-47ED-A301-B54F7D3644DF}">
      <text>
        <t>[Comentario encadenado]
Su versión de Excel le permite leer este comentario encadenado; sin embargo, las ediciones que se apliquen se quitarán si el archivo se abre en una versión más reciente de Excel. Más información: https://go.microsoft.com/fwlink/?linkid=870924
Comentario:
    A partir del informe, se busca en hoja de vida al trabajador si estaba beneficiado o por extension. si tenia cuota sindical (sintralecol desde tal fecha), debe desafiliarse de sintralecol para quitar cuota, se debe revisar novedades del trabajador con cuantas cuenta), como se acogen a siproessa se debe agregar cuota sindical siproessa
Respuesta:
    Se cronometraron: Por persona = 3 minutos pueden ser de 3 personas a 30 personas</t>
      </text>
    </comment>
    <comment ref="B9" authorId="3" shapeId="0" xr:uid="{6A86D100-1541-4524-92DA-87312E089412}">
      <text>
        <t>[Comentario encadenado]
Su versión de Excel le permite leer este comentario encadenado; sin embargo, las ediciones que se apliquen se quitarán si el archivo se abre en una versión más reciente de Excel. Más información: https://go.microsoft.com/fwlink/?linkid=870924
Comentario:
    4 minutos cronometrados. Se dan 3 personas como 30 personas.</t>
      </text>
    </comment>
    <comment ref="J23" authorId="4" shapeId="0" xr:uid="{882B8B6F-2637-442C-B5D5-873FC873AFAD}">
      <text>
        <t>[Comentario encadenado]
Su versión de Excel le permite leer este comentario encadenado; sin embargo, las ediciones que se apliquen se quitarán si el archivo se abre en una versión más reciente de Excel. Más información: https://go.microsoft.com/fwlink/?linkid=870924
Comentario:
    12 solciitudes semanales</t>
      </text>
    </comment>
    <comment ref="J33" authorId="5" shapeId="0" xr:uid="{93F384C0-11FC-474D-AF4B-815F15781065}">
      <text>
        <t>[Comentario encadenado]
Su versión de Excel le permite leer este comentario encadenado; sin embargo, las ediciones que se apliquen se quitarán si el archivo se abre en una versión más reciente de Excel. Más información: https://go.microsoft.com/fwlink/?linkid=870924
Comentario:
    siempre hay mejoras en siproessa</t>
      </text>
    </comment>
    <comment ref="B36" authorId="6" shapeId="0" xr:uid="{BF24ECAA-FB32-45AF-B1EE-8DAA4C607F54}">
      <text>
        <t>[Comentario encadenado]
Su versión de Excel le permite leer este comentario encadenado; sin embargo, las ediciones que se apliquen se quitarán si el archivo se abre en una versión más reciente de Excel. Más información: https://go.microsoft.com/fwlink/?linkid=870924
Comentario:
    lo hace jose</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tc={0645269B-5771-462A-A7E3-B4B2354B493A}</author>
    <author>tc={9B513917-DEBF-49E2-A754-9D1716A83FE4}</author>
    <author>tc={D37484C2-C740-46F3-AF1E-65D6591D0AB5}</author>
    <author>tc={530D755D-0625-43DB-BD56-0C9A6C955BE9}</author>
    <author>tc={E7B1EB1B-6C7D-4CA4-9DA9-AA8A9C8F51BD}</author>
    <author>tc={C37D27DD-CDFB-4763-A7F4-2A7CA952D483}</author>
    <author>tc={90B8668D-ED9E-4AB4-B623-DEB31BAFCDCD}</author>
    <author>tc={03396349-BC6F-4921-BF9F-941098DE31E4}</author>
    <author>tc={D7913BC5-5A85-472E-A245-4B1D49738DB7}</author>
    <author>tc={3D2DD20F-E17A-4D35-9377-87D430A67E0E}</author>
    <author>tc={5A5351EC-FD2A-4F34-B1D8-69A12F320EFB}</author>
    <author>tc={B6E82229-89F5-4FB8-BD6B-1C4105AD2369}</author>
    <author>tc={E218C54A-0CB1-4E7A-8188-A475614C42E4}</author>
    <author>tc={832AA50F-C113-414A-851C-986B65BD9AA2}</author>
    <author>tc={545A6CB6-0823-418E-9248-77202F3F2054}</author>
    <author>tc={C69E2316-1FE0-498D-B7DA-32C426E474B1}</author>
    <author>tc={B71B8F4B-C857-406C-855F-826D10140EFC}</author>
    <author>tc={6034662C-15A7-449E-B988-6362F9A5C834}</author>
    <author>tc={036EB1D8-1A13-4F43-B312-EA296396A864}</author>
    <author>tc={959FD3A1-C447-4BE1-AE34-5AEDF70CB6F7}</author>
    <author>tc={0EDC0497-D25A-4212-AFE0-821A71D25228}</author>
    <author>tc={8C8F732E-8831-42FD-8D83-C456FD9294FB}</author>
    <author>tc={2155AC52-EA81-4B50-B612-C47A082A8DE3}</author>
    <author>tc={9C95E6B2-1512-4C2F-8D81-D4111F7B1BD3}</author>
  </authors>
  <commentList>
    <comment ref="B2" authorId="0" shapeId="0" xr:uid="{0645269B-5771-462A-A7E3-B4B2354B493A}">
      <text>
        <t>[Comentario encadenado]
Su versión de Excel le permite leer este comentario encadenado; sin embargo, las ediciones que se apliquen se quitarán si el archivo se abre en una versión más reciente de Excel. Más información: https://go.microsoft.com/fwlink/?linkid=870924
Comentario:
    Llega el memorando, en SAN proceso- nómina-aumentos-registrar si es activo, desde que fecha aplica(información viene del memorando)2, se guarda, se valida y guardado final. Se saca la prenómina, se valida que se cargo bien.</t>
      </text>
    </comment>
    <comment ref="B3" authorId="1" shapeId="0" xr:uid="{9B513917-DEBF-49E2-A754-9D1716A83FE4}">
      <text>
        <t>[Comentario encadenado]
Su versión de Excel le permite leer este comentario encadenado; sin embargo, las ediciones que se apliquen se quitarán si el archivo se abre en una versión más reciente de Excel. Más información: https://go.microsoft.com/fwlink/?linkid=870924
Comentario:
    Se revisa el correo de quien llego, SAN - prestamos - abonos, se busca el prestamo que corresponde- se hace la operación, tipo de abono, datos de abono, fecha, observaciones, se guarda. Luego se aplica el abono</t>
      </text>
    </comment>
    <comment ref="B5" authorId="2" shapeId="0" xr:uid="{D37484C2-C740-46F3-AF1E-65D6591D0AB5}">
      <text>
        <t>[Comentario encadenado]
Su versión de Excel le permite leer este comentario encadenado; sin embargo, las ediciones que se apliquen se quitarán si el archivo se abre en una versión más reciente de Excel. Más información: https://go.microsoft.com/fwlink/?linkid=870924
Comentario:
    Son las solicitudes adicionales que hace el trabajador, es analizada con Adriana quien envia el correo para aplicar la diferencia dejada por pagar.</t>
      </text>
    </comment>
    <comment ref="J6" authorId="3" shapeId="0" xr:uid="{530D755D-0625-43DB-BD56-0C9A6C955BE9}">
      <text>
        <t>[Comentario encadenado]
Su versión de Excel le permite leer este comentario encadenado; sin embargo, las ediciones que se apliquen se quitarán si el archivo se abre en una versión más reciente de Excel. Más información: https://go.microsoft.com/fwlink/?linkid=870924
Comentario:
    Mantilla Arle</t>
      </text>
    </comment>
    <comment ref="K7" authorId="4" shapeId="0" xr:uid="{E7B1EB1B-6C7D-4CA4-9DA9-AA8A9C8F51BD}">
      <text>
        <t>[Comentario encadenado]
Su versión de Excel le permite leer este comentario encadenado; sin embargo, las ediciones que se apliquen se quitarán si el archivo se abre en una versión más reciente de Excel. Más información: https://go.microsoft.com/fwlink/?linkid=870924
Comentario:
    semestralmente llegan 3 solicitudes y con cada una se demora 45 min</t>
      </text>
    </comment>
    <comment ref="B8" authorId="5" shapeId="0" xr:uid="{C37D27DD-CDFB-4763-A7F4-2A7CA952D483}">
      <text>
        <t>[Comentario encadenado]
Su versión de Excel le permite leer este comentario encadenado; sin embargo, las ediciones que se apliquen se quitarán si el archivo se abre en una versión más reciente de Excel. Más información: https://go.microsoft.com/fwlink/?linkid=870924
Comentario:
    Llega un archivo plano donde relacionan los datos de descuento a los trabajadores el cual es cargado en el sistema, una vez se carga muestra errores (por que las personas que relaciona el sindicato puede que esten retiro), se reversa, se arregla el archivo plano y cargar los que realmente si pasaron. 
Al cargar bien se baja prenomina para revisión.</t>
      </text>
    </comment>
    <comment ref="B9" authorId="6" shapeId="0" xr:uid="{90B8668D-ED9E-4AB4-B623-DEB31BAFCDCD}">
      <text>
        <t>[Comentario encadenado]
Su versión de Excel le permite leer este comentario encadenado; sin embargo, las ediciones que se apliquen se quitarán si el archivo se abre en una versión más reciente de Excel. Más información: https://go.microsoft.com/fwlink/?linkid=870924
Comentario:
    Archivo plano y se hace la misma tarea de cargue novedades sindicato salud a nomina.
Respuesta:
    Corresponden a los archivos que llegan de Finecoop, de FEPEP, de Fonasin, de Sintralecol, de descuentos por celular, descuentos de la corporación, y mis primeros amigos.</t>
      </text>
    </comment>
    <comment ref="J9" authorId="7" shapeId="0" xr:uid="{03396349-BC6F-4921-BF9F-941098DE31E4}">
      <text>
        <t>[Comentario encadenado]
Su versión de Excel le permite leer este comentario encadenado; sin embargo, las ediciones que se apliquen se quitarán si el archivo se abre en una versión más reciente de Excel. Más información: https://go.microsoft.com/fwlink/?linkid=870924
Comentario:
    Para cada nómina se hacen unos cargues. V1 (4), veintena (7)</t>
      </text>
    </comment>
    <comment ref="B10" authorId="8" shapeId="0" xr:uid="{D7913BC5-5A85-472E-A245-4B1D49738DB7}">
      <text>
        <t>[Comentario encadenado]
Su versión de Excel le permite leer este comentario encadenado; sin embargo, las ediciones que se apliquen se quitarán si el archivo se abre en una versión más reciente de Excel. Más información: https://go.microsoft.com/fwlink/?linkid=870924
Comentario:
    El insumo es un archivo plano.Archivos de ASOPENESSA, COESSA.</t>
      </text>
    </comment>
    <comment ref="B12" authorId="9" shapeId="0" xr:uid="{3D2DD20F-E17A-4D35-9377-87D430A67E0E}">
      <text>
        <t>[Comentario encadenado]
Su versión de Excel le permite leer este comentario encadenado; sin embargo, las ediciones que se apliquen se quitarán si el archivo se abre en una versión más reciente de Excel. Más información: https://go.microsoft.com/fwlink/?linkid=870924
Comentario:
    Interface en SANOW- se hace transferncia y se actualiza</t>
      </text>
    </comment>
    <comment ref="B15" authorId="10" shapeId="0" xr:uid="{5A5351EC-FD2A-4F34-B1D8-69A12F320EFB}">
      <text>
        <t>[Comentario encadenado]
Su versión de Excel le permite leer este comentario encadenado; sin embargo, las ediciones que se apliquen se quitarán si el archivo se abre en una versión más reciente de Excel. Más información: https://go.microsoft.com/fwlink/?linkid=870924
Comentario:
    viene de energis, pasa a SANOW y se hace interface desde SANOW y viaja a SAN</t>
      </text>
    </comment>
    <comment ref="B16" authorId="11" shapeId="0" xr:uid="{B6E82229-89F5-4FB8-BD6B-1C4105AD2369}">
      <text>
        <t>[Comentario encadenado]
Su versión de Excel le permite leer este comentario encadenado; sin embargo, las ediciones que se apliquen se quitarán si el archivo se abre en una versión más reciente de Excel. Más información: https://go.microsoft.com/fwlink/?linkid=870924
Comentario:
    Interface SAN</t>
      </text>
    </comment>
    <comment ref="J19" authorId="12" shapeId="0" xr:uid="{E218C54A-0CB1-4E7A-8188-A475614C42E4}">
      <text>
        <t>[Comentario encadenado]
Su versión de Excel le permite leer este comentario encadenado; sin embargo, las ediciones que se apliquen se quitarán si el archivo se abre en una versión más reciente de Excel. Más información: https://go.microsoft.com/fwlink/?linkid=870924
Comentario:
    Diciembre y junio</t>
      </text>
    </comment>
    <comment ref="J24" authorId="13" shapeId="0" xr:uid="{832AA50F-C113-414A-851C-986B65BD9AA2}">
      <text>
        <t>[Comentario encadenado]
Su versión de Excel le permite leer este comentario encadenado; sin embargo, las ediciones que se apliquen se quitarán si el archivo se abre en una versión más reciente de Excel. Más información: https://go.microsoft.com/fwlink/?linkid=870924
Comentario:
    Proceso seguridad social (activos y jubilados), proceso intereses prestamos, vacaciones 1,vacaciones 2, decada, provisión, provisión beneficios largo plazo, proceso nómina jubilados y activos.</t>
      </text>
    </comment>
    <comment ref="B25" authorId="14" shapeId="0" xr:uid="{545A6CB6-0823-418E-9248-77202F3F2054}">
      <text>
        <t>[Comentario encadenado]
Su versión de Excel le permite leer este comentario encadenado; sin embargo, las ediciones que se apliquen se quitarán si el archivo se abre en una versión más reciente de Excel. Más información: https://go.microsoft.com/fwlink/?linkid=870924
Comentario:
    que esta haciendo, se toma del sistema?</t>
      </text>
    </comment>
    <comment ref="B29" authorId="15" shapeId="0" xr:uid="{C69E2316-1FE0-498D-B7DA-32C426E474B1}">
      <text>
        <t>[Comentario encadenado]
Su versión de Excel le permite leer este comentario encadenado; sin embargo, las ediciones que se apliquen se quitarán si el archivo se abre en una versión más reciente de Excel. Más información: https://go.microsoft.com/fwlink/?linkid=870924
Comentario:
    Informe de indicador de nómina (efectividad en el proceso de nómina y prestaciones sociales) trimestral, se carga en la Suite Visión de acuerdo al resultado de la revisión de las solicitudes que han llegado en ese periodo. Entre josé (parte de siproessa) y alimenta el excel. Yolguin realiza sintralecol y alimenta el excel, realiza los calculos.</t>
      </text>
    </comment>
    <comment ref="B31" authorId="16" shapeId="0" xr:uid="{B71B8F4B-C857-406C-855F-826D10140EFC}">
      <text>
        <t>[Comentario encadenado]
Su versión de Excel le permite leer este comentario encadenado; sin embargo, las ediciones que se apliquen se quitarán si el archivo se abre en una versión más reciente de Excel. Más información: https://go.microsoft.com/fwlink/?linkid=870924
Comentario:
    Se debe mirar despues del masivo, revisar el antes, comparar al actual, revisar el % de incremento corresponda, si hay algunos que no hay que revisar por que no(error).</t>
      </text>
    </comment>
    <comment ref="J41" authorId="17" shapeId="0" xr:uid="{6034662C-15A7-449E-B988-6362F9A5C834}">
      <text>
        <t>[Comentario encadenado]
Su versión de Excel le permite leer este comentario encadenado; sin embargo, las ediciones que se apliquen se quitarán si el archivo se abre en una versión más reciente de Excel. Más información: https://go.microsoft.com/fwlink/?linkid=870924
Comentario:
    en promedio 13 diarios</t>
      </text>
    </comment>
    <comment ref="J43" authorId="18" shapeId="0" xr:uid="{036EB1D8-1A13-4F43-B312-EA296396A864}">
      <text>
        <t>[Comentario encadenado]
Su versión de Excel le permite leer este comentario encadenado; sin embargo, las ediciones que se apliquen se quitarán si el archivo se abre en una versión más reciente de Excel. Más información: https://go.microsoft.com/fwlink/?linkid=870924
Comentario:
    se tiene un cuadro</t>
      </text>
    </comment>
    <comment ref="B45" authorId="19" shapeId="0" xr:uid="{959FD3A1-C447-4BE1-AE34-5AEDF70CB6F7}">
      <text>
        <t>[Comentario encadenado]
Su versión de Excel le permite leer este comentario encadenado; sin embargo, las ediciones que se apliquen se quitarán si el archivo se abre en una versión más reciente de Excel. Más información: https://go.microsoft.com/fwlink/?linkid=870924
Comentario:
    Es un archivo plano remitido por Jennifer y que se carga al sistema SAN y se revisa</t>
      </text>
    </comment>
    <comment ref="B46" authorId="20" shapeId="0" xr:uid="{0EDC0497-D25A-4212-AFE0-821A71D25228}">
      <text>
        <t>[Comentario encadenado]
Su versión de Excel le permite leer este comentario encadenado; sin embargo, las ediciones que se apliquen se quitarán si el archivo se abre en una versión más reciente de Excel. Más información: https://go.microsoft.com/fwlink/?linkid=870924
Comentario:
    La mejora la estan trabajando, ya se esta implementando pero todavía no se tienen resultados, ya se hizo reunión pero quedaron pendientes revises por parte de ACTSIS</t>
      </text>
    </comment>
    <comment ref="B48" authorId="21" shapeId="0" xr:uid="{8C8F732E-8831-42FD-8D83-C456FD9294FB}">
      <text>
        <t>[Comentario encadenado]
Su versión de Excel le permite leer este comentario encadenado; sin embargo, las ediciones que se apliquen se quitarán si el archivo se abre en una versión más reciente de Excel. Más información: https://go.microsoft.com/fwlink/?linkid=870924
Comentario:
    san-retiro de personal- fecha- se hace prenómina</t>
      </text>
    </comment>
    <comment ref="B55" authorId="22" shapeId="0" xr:uid="{2155AC52-EA81-4B50-B612-C47A082A8DE3}">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una comparación entre antes y actual por cada uno</t>
      </text>
    </comment>
    <comment ref="B57" authorId="23" shapeId="0" xr:uid="{9C95E6B2-1512-4C2F-8D81-D4111F7B1BD3}">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la parametrización en SAN, se busca la opción de paramtros variables, se revisa el anterior y se procede a cargar el nuevo porcentaje del salario</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tc={5E28C100-834B-4021-AF8E-19A90D22B05F}</author>
  </authors>
  <commentList>
    <comment ref="B24" authorId="0" shapeId="0" xr:uid="{5E28C100-834B-4021-AF8E-19A90D22B05F}">
      <text>
        <t>[Comentario encadenado]
Su versión de Excel le permite leer este comentario encadenado; sin embargo, las ediciones que se apliquen se quitarán si el archivo se abre en una versión más reciente de Excel. Más información: https://go.microsoft.com/fwlink/?linkid=870924
Comentario:
    Recibir información de los pagos de las administradoras, informar al area de finanzas, seguimiento de pagos</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tc={50A9B1E5-EF29-4234-8F6F-043B57507AA4}</author>
    <author>tc={6FE082EE-A688-4EE9-87C5-8903DED51742}</author>
    <author>tc={F2D54D8A-CEBC-419C-9CF1-57EDC0902FA3}</author>
  </authors>
  <commentList>
    <comment ref="B7" authorId="0" shapeId="0" xr:uid="{50A9B1E5-EF29-4234-8F6F-043B57507AA4}">
      <text>
        <t>[Comentario encadenado]
Su versión de Excel le permite leer este comentario encadenado; sin embargo, las ediciones que se apliquen se quitarán si el archivo se abre en una versión más reciente de Excel. Más información: https://go.microsoft.com/fwlink/?linkid=870924
Comentario:
    Comprende identificar los jubilados pendientes por cumplir la edad, enviar una carta de aviso por el cumplimiento del requisito un mes antes, enviar al jubilado el contrato de mutuo y entregar certificación de pensionado ESSA, autorización del retroactivo y la copia de acta jubilación, para radicarlos en una oficina de Colpensiones.</t>
      </text>
    </comment>
    <comment ref="B8" authorId="1" shapeId="0" xr:uid="{6FE082EE-A688-4EE9-87C5-8903DED51742}">
      <text>
        <t>[Comentario encadenado]
Su versión de Excel le permite leer este comentario encadenado; sin embargo, las ediciones que se apliquen se quitarán si el archivo se abre en una versión más reciente de Excel. Más información: https://go.microsoft.com/fwlink/?linkid=870924
Comentario:
    Realizar la solicitud de reconocimento de la pensión de sobrevivencia, verificar el cumpliento de la información requerida (solicitud en Vanguardia Liberal), realizar el modelo de respuesta y una vez revisada se envia atraves del sistema de documentación ESSA.</t>
      </text>
    </comment>
    <comment ref="B9" authorId="2" shapeId="0" xr:uid="{F2D54D8A-CEBC-419C-9CF1-57EDC0902FA3}">
      <text>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Diligenciar archivo plano, realizar el envío por PISIS. Las cédulas canceladas por muertes para las novedades del mes.</t>
      </text>
    </comment>
  </commentList>
</comments>
</file>

<file path=xl/sharedStrings.xml><?xml version="1.0" encoding="utf-8"?>
<sst xmlns="http://schemas.openxmlformats.org/spreadsheetml/2006/main" count="1637" uniqueCount="459">
  <si>
    <t>ALTAMENTE CALIFICADO</t>
  </si>
  <si>
    <t>PROFESIONAL 1 ROL DE NÓMINA Y PRESTACIONES SOCIALES</t>
  </si>
  <si>
    <t>PROCESOS POR DEPENDENCIA</t>
  </si>
  <si>
    <t>ACTIVIDAD</t>
  </si>
  <si>
    <t>PROCEDIMIENTO</t>
  </si>
  <si>
    <t xml:space="preserve">NIVEL JERARQUICO DEL EMPLEO </t>
  </si>
  <si>
    <t>REQUISITOS DEL PROCEDIMIENTO</t>
  </si>
  <si>
    <t xml:space="preserve">DENOMINACIÓN DEL EMPLEO </t>
  </si>
  <si>
    <t xml:space="preserve">CÓDIGO </t>
  </si>
  <si>
    <t>GRADO</t>
  </si>
  <si>
    <t xml:space="preserve">PROPÓSITO PRINCIPAL DEL EMPLEO </t>
  </si>
  <si>
    <t>CANTIDAD PROMEDIO DE VECES QUE SE REPITE EL PROCEDIMIENTO EN EL MES</t>
  </si>
  <si>
    <t xml:space="preserve">Tmin
</t>
  </si>
  <si>
    <t xml:space="preserve">Tprom
</t>
  </si>
  <si>
    <t xml:space="preserve">Tmax
</t>
  </si>
  <si>
    <t>TIEMPO POR CADA ACTIVIDAD EN MINUTOS (TIEMPO  ESTANDAR)</t>
  </si>
  <si>
    <t>TIEMPO MENSUAL DE CADA ACTIVIDAD EN MINUTOS (TIEMPO  ESTANDAR)</t>
  </si>
  <si>
    <t>TIEMPO MENSUAL DE CADA ACTIVIDAD EN HORAS (TIEMPO  ESTANDAR)</t>
  </si>
  <si>
    <t>Proceso Administración del Talento Humano</t>
  </si>
  <si>
    <t>Apoyo consultas temas pensionales empleados activos y jubilados</t>
  </si>
  <si>
    <t>Procedimiento Tramites Pensionales</t>
  </si>
  <si>
    <t>PROFESIONAL 1A EA</t>
  </si>
  <si>
    <t>Profesional en áreas afines a la administración, ciencias humanas e ingenierías relacionadas con el cargo.</t>
  </si>
  <si>
    <t>PROFESIONAL 1 ROL DE SEGURIDAD SOCIAL - PENSIONES (RAFAEL)</t>
  </si>
  <si>
    <t>EA</t>
  </si>
  <si>
    <t>Implementar modelos, y metodologías relacionadas con los procesos asociados al equipo de trabajo asignado, aplicando la
normatividad establecida, con el fin de contribuir al logro de los objetivos propuestos y la cultura organizacional.</t>
  </si>
  <si>
    <t>Seguimiento tramite de pensión de empleados activos</t>
  </si>
  <si>
    <t>Consultas a Colpensiones y fondos privados</t>
  </si>
  <si>
    <t>Respuestas a solicitudes de Colpensiones</t>
  </si>
  <si>
    <t>Recepción y aprobación una solicitud por pago de cuotas partes</t>
  </si>
  <si>
    <t>Elaboración y envio de documentos por jubilado para pensión compartida (Ya pasaran todos a Colpensiones)</t>
  </si>
  <si>
    <t>Atencion solicitudes de pension de sobrevivientes</t>
  </si>
  <si>
    <t>Realizar consulta de supervivencias</t>
  </si>
  <si>
    <t>Tramite de bonos pensionales en el ministerio de hacienda</t>
  </si>
  <si>
    <t>Envio mensual sobre distribucion del retroactivo pensional</t>
  </si>
  <si>
    <t>Envio informacion de pensionados al Ministerio del trabajo</t>
  </si>
  <si>
    <t>Notificacion en Colpensiones de resoluciones del mes</t>
  </si>
  <si>
    <t>Elaboracion novedades del mes para inclusion en nomina</t>
  </si>
  <si>
    <t>Elaboración Certificado CETIL</t>
  </si>
  <si>
    <t>Respuesta a derechos de petición</t>
  </si>
  <si>
    <t>Seguimiento/control a contratos dentro del E.T</t>
  </si>
  <si>
    <t>Requerimientos del jefe inmediato</t>
  </si>
  <si>
    <t>Transversal</t>
  </si>
  <si>
    <t>Seguimiento y control a estados de cuenta</t>
  </si>
  <si>
    <t>Personal requerido para el cargo</t>
  </si>
  <si>
    <t>Gestión auxilios sociales</t>
  </si>
  <si>
    <t>Revisión prestamos de vivienda</t>
  </si>
  <si>
    <t>Tramite prestamos de vivinda</t>
  </si>
  <si>
    <t>Revisión prestamos de educación</t>
  </si>
  <si>
    <t>Tramite prestamos de educación</t>
  </si>
  <si>
    <t>Procedimiento administrar la nómina y las prestaciones sociales</t>
  </si>
  <si>
    <t>PROFESIONAL 1 2A</t>
  </si>
  <si>
    <t>PROFESIONAL 1 ROL ADMINISTRATIVO (SANDRA)</t>
  </si>
  <si>
    <t>2A</t>
  </si>
  <si>
    <t>Conciliación seguridad social nomina vs contabilidad</t>
  </si>
  <si>
    <t>2a</t>
  </si>
  <si>
    <t>Elaboración PS de liquidaciones finales. Elaboración PS aportes voluntarios y AFC, Planilla operador aporte voluntario</t>
  </si>
  <si>
    <t>Cargue de cesantías</t>
  </si>
  <si>
    <t>Contestación derechos de petición</t>
  </si>
  <si>
    <t xml:space="preserve">Transversal </t>
  </si>
  <si>
    <t>Mesas de trabajo con EPS para conciliación de cartera</t>
  </si>
  <si>
    <t>Procedimiento vinculación del talento humano</t>
  </si>
  <si>
    <t>Revisión de correo</t>
  </si>
  <si>
    <t>Atención de llamadas y publico</t>
  </si>
  <si>
    <t>Archivo novedades seguridad social</t>
  </si>
  <si>
    <t>Revisión prenominas seguridad social jubilados</t>
  </si>
  <si>
    <t xml:space="preserve">Informe Orion para comercial. Suministro de planillas activos y jubilados para comercial </t>
  </si>
  <si>
    <t>Planillas de seguridad social pagada mes anterior para contabilidad</t>
  </si>
  <si>
    <t>Generación reporte inactividades calidad de vida</t>
  </si>
  <si>
    <t>Atención auditorias internas, externas entes de control</t>
  </si>
  <si>
    <t>RI de Pago a entidades de salud por concepto de incapacidades</t>
  </si>
  <si>
    <t>Tramite de cobro incapacidades</t>
  </si>
  <si>
    <t xml:space="preserve">Aumentos de salario en SAN </t>
  </si>
  <si>
    <t>PROFESIONAL 1 4A</t>
  </si>
  <si>
    <t>4A</t>
  </si>
  <si>
    <t>Grabar abonos a prestamos de educación</t>
  </si>
  <si>
    <t>Cargue de ajustes de incapacidades</t>
  </si>
  <si>
    <t>Cargue de pago de becas a nomina</t>
  </si>
  <si>
    <t>Cargue de pago de dotacion a nomina</t>
  </si>
  <si>
    <t>Cargue novedades de seguros a nomina</t>
  </si>
  <si>
    <t>Cargue novedades sindicatos salud a nomina</t>
  </si>
  <si>
    <t>Cargue novedades cooperativas y fondos</t>
  </si>
  <si>
    <t>Cargue novedades asociaciones pensionales</t>
  </si>
  <si>
    <t>Cargue de casinos, bonos de alimentación</t>
  </si>
  <si>
    <t>Cargue de beneficio de energia a nomina</t>
  </si>
  <si>
    <t>Cargue de descuentos de energia a nomina</t>
  </si>
  <si>
    <t>Cargue de viaticos a nomina</t>
  </si>
  <si>
    <t>Cargue de auxilio alimentacion</t>
  </si>
  <si>
    <t>Cargue de auxilio de viaje a nomina</t>
  </si>
  <si>
    <t>Cargue de gastos de representacion</t>
  </si>
  <si>
    <t>Cargue de horas extras a nomina</t>
  </si>
  <si>
    <t>Ingreso de pensionados sustitutos</t>
  </si>
  <si>
    <t>Revision prenomina</t>
  </si>
  <si>
    <t>Liquidacion nomina y generar archivos pago</t>
  </si>
  <si>
    <t>Contabilizacion de nomina</t>
  </si>
  <si>
    <t>Cargue descuentos energia a sac y envio de soportes a tesorería.</t>
  </si>
  <si>
    <t>Realizar PS en Jd Edwars y reportar información</t>
  </si>
  <si>
    <t>Pruebas por cambio en el sistema</t>
  </si>
  <si>
    <t>Realizar aumentos masivos de personal convención colectiva, senarios y salario integra en SAN</t>
  </si>
  <si>
    <t>Cambio sueldos salario integral en SAN</t>
  </si>
  <si>
    <t>Realizar aumentos masivos de personal convención colectiva, senarios y salario integra en HCM siproessa</t>
  </si>
  <si>
    <t>Realizar aumentos masivos de personal convención colectiva, senarios y salario integra en HCM sintralecol</t>
  </si>
  <si>
    <t>Actualizar salarios HCM promocionados siproessa</t>
  </si>
  <si>
    <t xml:space="preserve">Actualizar salarios HCM promocionados sintralecol </t>
  </si>
  <si>
    <t>Actualizar escalas salariales en HCM (Salario Integral) sintralecol</t>
  </si>
  <si>
    <t>Actualizar escalas salariales en HCM (Salario Integral) siproessa</t>
  </si>
  <si>
    <t>Actualizar escalas salariales en HCM (Salario Integral) senarios</t>
  </si>
  <si>
    <t>Grabar cuentas de nómina en JD Edward de activos</t>
  </si>
  <si>
    <t>Mercurio</t>
  </si>
  <si>
    <t>Revision correos y atención link</t>
  </si>
  <si>
    <t>Atencion clientes telefonicamente</t>
  </si>
  <si>
    <t>Revisar capacidad de pago libranzas</t>
  </si>
  <si>
    <t>Respuesta a solicitudes de nómina (trabajadores, jubilados)</t>
  </si>
  <si>
    <t>Cargar archivos de auxilios funebres y hospitalización y validación de los mismos</t>
  </si>
  <si>
    <t>Revisar, registrar y validar auxilios de movilización conceptos 50 y 53, revisión en la prenomina</t>
  </si>
  <si>
    <t>Revisar, registrar y validar rodamiento concepto 51, revisión en la prenonima</t>
  </si>
  <si>
    <t>Realizar retiros de personal activos, practicantes, senarios, revisión en la prenomina</t>
  </si>
  <si>
    <t>Registro y validación de ajustes de novedades de seguridad social solciitadas por el profesional de seguridad social</t>
  </si>
  <si>
    <t>Registrar y validar licencias remuneradas solicitadas por el personal de nómina</t>
  </si>
  <si>
    <t>Realizar calculo y cambio del salario sindical cuando lo soliciten</t>
  </si>
  <si>
    <t>Realizar los cálculos y verificación del auxilio de conectividad para los trabajadores que apliquen</t>
  </si>
  <si>
    <t xml:space="preserve">Grabar cambio % retención en fuente </t>
  </si>
  <si>
    <t>Aplicar novedades de descuentos de retención de fuente a trabajadores cuando lo soliciten</t>
  </si>
  <si>
    <t>PROFESIONAL 1 ROL DE NÓMINA Y PRESTACIONES SOCIALES /YOLGUIN(</t>
  </si>
  <si>
    <t>Registrar, validar acuerdos de pago y costas del personal activo y personal jubilado</t>
  </si>
  <si>
    <t>Validación de promociones a partir del 1 mayo (2da parte posterior al proceso que ejecuta el tecnico)</t>
  </si>
  <si>
    <t>Cambiar porcentaje de interés de crédito y vivienda</t>
  </si>
  <si>
    <t>Cambiar salario minimo convencional antes de cerrar decada</t>
  </si>
  <si>
    <t>Actualizar los festivos legales y convencionales siguiente año</t>
  </si>
  <si>
    <t>Revisar los cálculos de los sueldos de vacaciones del personal que sale a disfrutar del periodo de vacaciones</t>
  </si>
  <si>
    <t>Conciliación de préstamos a empleados y jubilados.</t>
  </si>
  <si>
    <t>PROFESIONAL 1 3A</t>
  </si>
  <si>
    <t>PROFESIONAL 1 ROL CONTABLE Y ADMINISTRATIVO (YANETH)</t>
  </si>
  <si>
    <t>3A</t>
  </si>
  <si>
    <t>Valoración de los prestamos a empleados y jubilados bajo NIIF.</t>
  </si>
  <si>
    <t>3a</t>
  </si>
  <si>
    <t>Ajuste del cálculo actuarial bajo NIIF.</t>
  </si>
  <si>
    <t>Valor razonable de prestamos a empleados y jubilados.</t>
  </si>
  <si>
    <t>Realizar conciliación nómina y contabilidad.</t>
  </si>
  <si>
    <t>Costo amortizado de bonos pensionales.</t>
  </si>
  <si>
    <t>Informe plantilla hyperiom para contabilidad</t>
  </si>
  <si>
    <t>Informes para seguros</t>
  </si>
  <si>
    <t>Informes para el Cálculo Actuarial y elaboracion de asientos de registro</t>
  </si>
  <si>
    <t>Colaborar en el cargue del presupuesto de nómina.</t>
  </si>
  <si>
    <t>Pignoración de cesantías</t>
  </si>
  <si>
    <t>Archivos planos cesantias a fondos privados y embargos</t>
  </si>
  <si>
    <t>Grabacion en san de pagos de anticipos de cesantias retroactivas.</t>
  </si>
  <si>
    <t>Revision retención en la fuente mensual, en liquidaciones finales e informe para finanzas</t>
  </si>
  <si>
    <t>Calculo porcentaje de retencion semestral</t>
  </si>
  <si>
    <t>Generar archivo de pago del banco agrario</t>
  </si>
  <si>
    <t>Creación de terceros JD Edwars (an8)</t>
  </si>
  <si>
    <t>Pruebas para mejorar el sistema de  de nomina, por procesos o normatividad</t>
  </si>
  <si>
    <t>Respuesta a requerimientos cesantias, retencion, prestamos, embargos y las relacionadas con el cargo</t>
  </si>
  <si>
    <t>Ejercicios solicitados por areas/gerencias, valoración nomina, calculos financieros, etc</t>
  </si>
  <si>
    <t>Revisión de catalogos</t>
  </si>
  <si>
    <t>PROFESIONAL 1 EA</t>
  </si>
  <si>
    <t>Profesional en sistemas</t>
  </si>
  <si>
    <t>PROFESIONAL 1 ROL TECNOLOGICO (LORENA)</t>
  </si>
  <si>
    <t>Gestión de catalogos</t>
  </si>
  <si>
    <t>Reunión de seguimiento con T.I</t>
  </si>
  <si>
    <t>Análisis de casos puntuales</t>
  </si>
  <si>
    <t>Identificación de procesos automatizar</t>
  </si>
  <si>
    <t>Gestión de herramientas en automatización</t>
  </si>
  <si>
    <t>Pruebas funcionales de sistemas de información</t>
  </si>
  <si>
    <t>Identificación de funcionalidades con el uso de sistemas de información.</t>
  </si>
  <si>
    <t>Requerimientos funcionales de sistemas de información.</t>
  </si>
  <si>
    <t>Preparación y visualización de reportes en power BI.</t>
  </si>
  <si>
    <t xml:space="preserve">Actualización de datos en Power BI. </t>
  </si>
  <si>
    <t xml:space="preserve">Planeación, ejecución y control de Bots. </t>
  </si>
  <si>
    <t>HCM</t>
  </si>
  <si>
    <t xml:space="preserve">Creación de programas Macros </t>
  </si>
  <si>
    <t>SAN</t>
  </si>
  <si>
    <t>Reporte mensual de SAN</t>
  </si>
  <si>
    <t>Revisión de formulario y documentos adjuntos, para la gestion del beneficio de Educacion Siproessa</t>
  </si>
  <si>
    <t>Procedimiento administrar beneficios convencionales</t>
  </si>
  <si>
    <t xml:space="preserve">PROFESIONAL </t>
  </si>
  <si>
    <t>PROFESIONAL 1</t>
  </si>
  <si>
    <t>Revisión de formulario y documentos adjuntos, para la gestion del beneficio de odontologia y lentes siproessa</t>
  </si>
  <si>
    <t>Revisión de información recibida por Siproessa de personas afiliadas y acogidas al sindicato para realizar el cargue de las respectivas cuotas</t>
  </si>
  <si>
    <t>Revision de liquidación de horas extras para realizar ajustes manuales cuando es el caso (ajustes de horas extras por reemplazo)</t>
  </si>
  <si>
    <t>Revision de encargos realizados por el personal de Siproessa para verificar la liquidación correcta de acuerdo al reglamento de Siproessa (se realizan ajustes manuales por encargos previos a la aplicación de la CCT)</t>
  </si>
  <si>
    <t>Calculos, revisión y ajustes manuales de licencias de maternidad causadas previamente al cambio de la CCT y por dia de aumento de salario de Sintraelecol</t>
  </si>
  <si>
    <t>Cambio de salarios y cargos del personal acogido a la CCT Siproessa en el portal HCM</t>
  </si>
  <si>
    <t>Revisión y calculo del sueldo en vaciones del personal acogido a la CCT Siproessa</t>
  </si>
  <si>
    <t>Calculo manual de la proporcionalidad de prima de vacaciones para el personal que sale a vacaciones en Siproessa</t>
  </si>
  <si>
    <t>Revisión de medicinas prepagadas reportadas por Sintraelecol para el cobro del personal acogido a Siproessa</t>
  </si>
  <si>
    <t>Gestion de creacion de conceptos para la nómina de Siproessa</t>
  </si>
  <si>
    <t>Cargue de novedades manuales de los viaticos causados por el personal acogido a la CCT Siproessa (concepto de anticipo y el devengado)</t>
  </si>
  <si>
    <t>Cargue de novedades manuales de los Auxilios de alimentacion causados por el personal acogido a la CCT Siproessa (concepto de anticipo y el devengado) de viaticos y horas extras</t>
  </si>
  <si>
    <t>Verificación de cuotas sindicales por persona en las nóminas de veintena (para personal acogido a Sintraelecol y Siproessa) con afiliación a Siproessa</t>
  </si>
  <si>
    <t>Revisión de calculo de incapacidades y Licencias Remuneradas y No Remuneradas del personal acogido a la CCT Siproessa</t>
  </si>
  <si>
    <t>Retiro de cuota sindical Sintraelecol al personal informado por el sindicato por retiro de afiliados</t>
  </si>
  <si>
    <t>Revision de actualizaciones de los reglamentos creados para cumplir con la CCT Siproessa (educacion, odontoligia y lentes)</t>
  </si>
  <si>
    <t>Procedimiento para administrar beneficios convencionales</t>
  </si>
  <si>
    <t>Respuestas a Trabajadores por consutlas realizadas por pagos y descuentos de nómina y beneficios</t>
  </si>
  <si>
    <t>Gestion de creacion de terceros para generacion de AN8</t>
  </si>
  <si>
    <t>Gestion de calculo y revision de la liquidación proporcional de la prima legal y de convención de los beneficiados de la CCT Siproessa y Sintraelecol</t>
  </si>
  <si>
    <t>Gestion de cambio de convencion para el personal acogido a la CCT Siproessa en el sistema de Nomina - SAN</t>
  </si>
  <si>
    <t>Realizar, revisar y acutalizar las tablas dinamicas del control de presupuesto para el beneficio de educación, teniendo en cuenta el presupuesto anual</t>
  </si>
  <si>
    <t>Realizar, revisar y acutalizar las tablas dinamicas del control de presupuesto para el beneficio de odontologia y lentes, teniendo en cuenta el presupuesto anual</t>
  </si>
  <si>
    <t>Gestion y calculo de liquidaciones finales de prestaciones sociales manuales y proporcionales del personal acogido a la CCT Siproessa</t>
  </si>
  <si>
    <t>Gestion, calculos y ajustes generales para la preparacion de la nómina V1 de vacaciones de los beneficiarios de la CCT Siproessa</t>
  </si>
  <si>
    <t>Gestion, calculos y ajustes generales para la preparacion de la nómina V2 de vacaciones de los beneficiarios de la CCT Siproessa</t>
  </si>
  <si>
    <t>Gestion, calculos y ajustes generales de para la preparacion de liquidacion de nómina de veitena del personal activo beneficiario de la CCT Siproessa</t>
  </si>
  <si>
    <t>Gestion, calculos y ajustes generales de para la prepagracion de liquidacionde nómina de década del personal activo beneficiario de la CCT Siproessa</t>
  </si>
  <si>
    <t>Creacion de requerimientos y solicitudes dirigidas al software de nómina con el fin de parametrizar las necesidades del nuevo sindicato</t>
  </si>
  <si>
    <t>Realizacion de pruebas en el sistema SAN Pruebas por cambios en el sistema</t>
  </si>
  <si>
    <t>Calcular y revisar el pago de los retroactivos generados para el proceso de promociones</t>
  </si>
  <si>
    <t>Atender solicitudes del sindicato de Siproessa</t>
  </si>
  <si>
    <t>Gestión de mejoras y actualizaciones de los reglamentos, lineamientos, etc creados para cumplir con la CCT Siproessa</t>
  </si>
  <si>
    <t>Profesional en áreas afines a la administración, ciencias humanas e ingenierías relacionadas con el cargo.
Experiencia:De uno (1) a tres (3) años de experiencia después de obtener el título profesional, en el desempeño de oficios de nivel profesional, en actividades relacionadas con el cargo.</t>
  </si>
  <si>
    <t>PROFESIONAL 2 ROL ADMINISTRATIVO SIPROESSA (LAURA)</t>
  </si>
  <si>
    <t>Programar e implementar modelos, y metodologías, relacionados con los procesos asociados al equipo de trabajo asignado,
aplicando la normatividad establecida, con el fin de contribuir al logro de los objetivos propuestos y la cultura organizacional.</t>
  </si>
  <si>
    <t>Gestionar ante el sistema de gestión de la creación de códigos de reglamentos, instructivos, etc y luego verificar que se encuentren activos en el SVE</t>
  </si>
  <si>
    <t>Respuestas a Trabajadores por pagos de nómina, beneficios, etc.</t>
  </si>
  <si>
    <t>Solicitud de creación de terceros</t>
  </si>
  <si>
    <t>Revision de la liquidación manual de la prima legal y de convención de los beneficiados de la CCT Siproessa</t>
  </si>
  <si>
    <t>Revisión y consolidación de viáticos y auxilios de alimentación manuales generados en JD Edwards para ingresar novedades en nómina</t>
  </si>
  <si>
    <t>Seguimiento a la implementación de los viáticos de la CCT Siproessa en los sitemas Energis y Conecta</t>
  </si>
  <si>
    <t>Revisión y pre-aprobación del beneficio de educación de la CCT Siproessa</t>
  </si>
  <si>
    <t>Revisión de prestamos de vivienda de los beneficiarios de la CCT Siproessa</t>
  </si>
  <si>
    <t>Analisis y gestión de prestamos de vivienda de los beneficiarios de la CCT Siproessa</t>
  </si>
  <si>
    <t>Tramite de prestamo de vivienda de los beneficiarios de la CCT Siproessa</t>
  </si>
  <si>
    <t>Revisión de prestamos de vehículo de los beneficiarios de la CCT Siproessa</t>
  </si>
  <si>
    <t>Tramite de prestamo de vehículo de los beneficiarios de la CCT Siproessa</t>
  </si>
  <si>
    <t>Analisis y gestión de prestamos de vehículo de los beneficiarios de la CCT Siproessa</t>
  </si>
  <si>
    <t>Informe de ingresos de Siproessa para sintraelecol y recopilación de información novedades de medicina prepagada</t>
  </si>
  <si>
    <t>Actualización y seguimiento del maestro de afiliados de MP</t>
  </si>
  <si>
    <t>Aprobación de afiliación del trabajador beneficiario de la CCT Siproessa a Medicina Prepagada, PAC y/o Póliza de Salud e inclusión en el maestro de afiliaciones.</t>
  </si>
  <si>
    <t>Revisión y aprobación de las facturas de medicina prepagada vs la información suministrada en el maestro de afiliaciones.</t>
  </si>
  <si>
    <t>Envío, radicación y seguimiento de novedades de traslado, ingreso y retiro de medicina prepagada, PAC y/o póliza de salud.</t>
  </si>
  <si>
    <t>Elaboración de informe de recaudadores de Medicina Prepagada de los beneficiarios de la CCT Siproessa</t>
  </si>
  <si>
    <t>Revisión y pre-aprobación de auxilio de lentes y odontologico de los beneficiarios de la CCT Siproessa</t>
  </si>
  <si>
    <t>Recibir, revisar y realizar el cuadro maestro de balance de la gestión para Promociones de la CCT Siproessa</t>
  </si>
  <si>
    <t>Revisar las capacitaciones para promociones de los trabajadores de la CCT Siproessa</t>
  </si>
  <si>
    <t>Revisar la información de gestión del conocimiento para las promociones de los trabajadores de la CCT Siproessa</t>
  </si>
  <si>
    <t>Consolidar la información y clasificar los trabajadores que se van a promocionar en la CCT Siproessa</t>
  </si>
  <si>
    <t>Revisión y pre-aprobación de novedades de nómina de decada y veintena de los trabajadores beneficiados de la CCT Siproessa</t>
  </si>
  <si>
    <t>Revisión y pre-aprobación de nómina de vacaciones de los beneficiarios de la CCT Siproessa</t>
  </si>
  <si>
    <t>Revisión y pre-aprobación de la liquidación de trabajo de los trabajadores beneficiarios de la CCT Siproessa</t>
  </si>
  <si>
    <t>Solicitudes al software de nómina con el fin de actualizar el nuevo sindicato</t>
  </si>
  <si>
    <t>PROFESIONAL 3 1A</t>
  </si>
  <si>
    <t>PROFESIONAL 3 ROL 1 (ADRIANA)</t>
  </si>
  <si>
    <t>1A</t>
  </si>
  <si>
    <t>Plantillas de comentarios de la ejecución presupuestal.</t>
  </si>
  <si>
    <t>Documentos de revelaciones</t>
  </si>
  <si>
    <t>Presupuesto de nómina.</t>
  </si>
  <si>
    <t>Presupuesto de efectivo</t>
  </si>
  <si>
    <t>1a</t>
  </si>
  <si>
    <t>Informe de sostenibilidad</t>
  </si>
  <si>
    <t>Elaboración del listado de los beneficios cancelados por ow para ser cargados en san.</t>
  </si>
  <si>
    <t>Informes Revisoría Fiscal, Contraloría, Auditoria interna, Contaduría.</t>
  </si>
  <si>
    <t>Mejoras al sistema de administracion de nomina, por procesos o normatividad</t>
  </si>
  <si>
    <t>Liquidaciones especiales (retroactivos, contratistas, varios) -</t>
  </si>
  <si>
    <t>Respuesta a correos varios</t>
  </si>
  <si>
    <t>Atención de llamadas y publico, skype y teams</t>
  </si>
  <si>
    <t>TECNICO 18a</t>
  </si>
  <si>
    <t>Tecnología en áreas relacionadas con el cargo.
Experiencia: Más de tres (3) años de experiencia en el desempeño de actividades relacionadas con el cargo.</t>
  </si>
  <si>
    <t>TECNICO ROL 1 (MARIA)</t>
  </si>
  <si>
    <t>18A</t>
  </si>
  <si>
    <t>Ejecutar y apoyar las actividades relacionadas con los procesos asociados al equipo de trabajo asignado, aplicando la
normatividad establecida, con el fin de contribuir al logro de los objetivos propuestos y la cultura organizacional.</t>
  </si>
  <si>
    <r>
      <rPr>
        <sz val="11"/>
        <color rgb="FF000000"/>
        <rFont val="Calibri"/>
      </rPr>
      <t xml:space="preserve">Tramite de cesantias ley 50  </t>
    </r>
    <r>
      <rPr>
        <b/>
        <sz val="11"/>
        <color rgb="FF000000"/>
        <rFont val="Calibri"/>
      </rPr>
      <t>(FORMS)</t>
    </r>
  </si>
  <si>
    <t>Tramite de cesantias tradicionales</t>
  </si>
  <si>
    <t>Vinculación del personal</t>
  </si>
  <si>
    <t>Vinculación aprendizaje sena</t>
  </si>
  <si>
    <t>Vinculación practicantes universitarios</t>
  </si>
  <si>
    <t>Certificaciones varias (SENA)</t>
  </si>
  <si>
    <t>Requerimientos de catalogo (usuarios)</t>
  </si>
  <si>
    <t>Atencion de llamadas y publico</t>
  </si>
  <si>
    <t>Atención clientes</t>
  </si>
  <si>
    <t>Revision de correo</t>
  </si>
  <si>
    <t xml:space="preserve">ROL DE SEGURIDAD SOCIAL </t>
  </si>
  <si>
    <t>TECNICO 17</t>
  </si>
  <si>
    <t>TECNICO ROL DE SEGURIDAD SOCIAL (AMPARO)</t>
  </si>
  <si>
    <t>Tramites de transcripcion incapacidades</t>
  </si>
  <si>
    <t>Registro del pago de las incapacidades en SAN</t>
  </si>
  <si>
    <t>Revisión planilla horas extras</t>
  </si>
  <si>
    <t>Diligenciar formato y envio de correos aportes afc</t>
  </si>
  <si>
    <t>Registro de jubilados en la plataforma de SAN</t>
  </si>
  <si>
    <t>Revisión y liquidación de horas extras en liquidaciones finales</t>
  </si>
  <si>
    <t>Correspondencia, mercurio</t>
  </si>
  <si>
    <t>Ejecutar y apoyar las actividades relacionadas con los procesos asociados al equipo de trabajo asignado, aplicando la normatividad establecida, con el fin de contribuir al logro de los objetivos propuestos y la cultura organizacional.</t>
  </si>
  <si>
    <t>Realizar evaluaciones conceptuales</t>
  </si>
  <si>
    <t>Realizar el proceso anual de promociones para los trabajadores de essa</t>
  </si>
  <si>
    <t>Atender todos los requerimientos realizados por la registraduría</t>
  </si>
  <si>
    <t>Realizar el proceso anual de Becas para los trabajadores de essa</t>
  </si>
  <si>
    <t>Pago Becas Plan excelencia</t>
  </si>
  <si>
    <t>TECNICO 17A</t>
  </si>
  <si>
    <t>TECNICO ROL DE NÓMINA Y PRESTACIONES SOCIALES (LEIDI)</t>
  </si>
  <si>
    <t>17A</t>
  </si>
  <si>
    <t>17a</t>
  </si>
  <si>
    <t>Grabar la sp</t>
  </si>
  <si>
    <t>Técnico(a) en administración, en Archivística, Informática, estudios secretariales o afines al proceso a desempeñar.
Experiencia: De uno (1) a tres (3) años de experiencia en el desempeño de actividades relacionadas con el cargo.</t>
  </si>
  <si>
    <t>15A</t>
  </si>
  <si>
    <t>Realizar actividades para la gestión administrativa y de los procesos asociados al equipo de trabajo asignado, aplicando la
normatividad establecida, con el fin de contribuir al logro de los objetivos propuestos y la cultura organizacional.</t>
  </si>
  <si>
    <t>Asociar sp</t>
  </si>
  <si>
    <t>Recepcionar sp</t>
  </si>
  <si>
    <t>15a</t>
  </si>
  <si>
    <t>Envio cotejo</t>
  </si>
  <si>
    <t>Grabar cr y cs</t>
  </si>
  <si>
    <t>Grabar tp (traslados)</t>
  </si>
  <si>
    <t>Generar o4</t>
  </si>
  <si>
    <t>Ingresar o4</t>
  </si>
  <si>
    <t>Recepcionar o4</t>
  </si>
  <si>
    <t>Captura de costos (area)</t>
  </si>
  <si>
    <t>Presupuesto efectivo</t>
  </si>
  <si>
    <t>Radicación mercurio</t>
  </si>
  <si>
    <t>Vacaciones (aplazamientos, generacion cartas)</t>
  </si>
  <si>
    <t>Memorandos de encargo</t>
  </si>
  <si>
    <t>Requerimientos a mesa (vacaciones, retiros, aplazamientos, creacion de usuarios)</t>
  </si>
  <si>
    <t>Terminaciones de contrato (aceptacion de renuncia, cesante, paz y salvo)</t>
  </si>
  <si>
    <t>Permisos días(recepcion y control)</t>
  </si>
  <si>
    <t>Atencion personal interno y externo</t>
  </si>
  <si>
    <t>Atencion telefonica y confirmacion certificaciones</t>
  </si>
  <si>
    <t>Correo y atención al link</t>
  </si>
  <si>
    <t>Revision y tramite de documentos articulo 37</t>
  </si>
  <si>
    <t>Creacion de terceros</t>
  </si>
  <si>
    <t>El año tiene 365 días, de los cuales se descuentan 52 domingos, 52 sábados, 18 días festivos y 15 días de vacaciones, dando 228 días realmente laborados al año, para un promedio de 19 días al mes.</t>
  </si>
  <si>
    <t>De este modo, la cantidad de horas que realmente se laboran al mes es igual a: </t>
  </si>
  <si>
    <t>HORAS/MES</t>
  </si>
  <si>
    <t>HORAS/MES LABORADAS</t>
  </si>
  <si>
    <t>ingreso de personal en SAN</t>
  </si>
  <si>
    <t>Registro de novedades SAN/historia laboral</t>
  </si>
  <si>
    <t>Registro de novedades SAN/libranzas, energia</t>
  </si>
  <si>
    <t>Registro de novedades SAN/libranzas, educacion</t>
  </si>
  <si>
    <t>Registro de novedades SAN/encargos</t>
  </si>
  <si>
    <t>Registro de novedades SAN/becas</t>
  </si>
  <si>
    <t>Verificacion de encargos</t>
  </si>
  <si>
    <t>Registro de novedades HCM</t>
  </si>
  <si>
    <t>Elaboracion y envio de reporte deducciones a recaudadores</t>
  </si>
  <si>
    <t>Consolidación y revisión solicitudes de vacaciones</t>
  </si>
  <si>
    <t>Consolidación y revisión solicitudes de encargo por vacaciones</t>
  </si>
  <si>
    <t>Registro  de vacaciones en SAN</t>
  </si>
  <si>
    <t xml:space="preserve">Reporte de vacaciones a las entidades </t>
  </si>
  <si>
    <t xml:space="preserve">Informe de vacaciones </t>
  </si>
  <si>
    <t>Atencion de requerimientos en REMEDY- ENERGIS- SAN -HCM</t>
  </si>
  <si>
    <t>Un cargo para el cual se requiera 1.55 empleados: Está
recargado de trabajo.
- Un cargo para el cual se requiera 0.55 empleados: Está
subutulizado.</t>
  </si>
  <si>
    <t>Consolidacion de novedades</t>
  </si>
  <si>
    <t>(otros) Solicitudes de información o trazabilidad. Atención clientes internos y externos</t>
  </si>
  <si>
    <t>Liquidación reintegro a empleado mayor valor pagado EPS</t>
  </si>
  <si>
    <t>Liquidaciones finales</t>
  </si>
  <si>
    <t>Revisón prenominas seguridad social V1</t>
  </si>
  <si>
    <t>Revisón prenominas seguridad social V2</t>
  </si>
  <si>
    <t>Revisón prenominas seguridad social veintena</t>
  </si>
  <si>
    <t xml:space="preserve">Revisón prenominas seguridad socialDecada </t>
  </si>
  <si>
    <t>Revision y analisis de la liquidacion de los aportes mensuales a seguridad social despúes del cierre (critica)</t>
  </si>
  <si>
    <t>Elaboración planilla adicionales J,M,N, E, R, K ( sentencia, mora, correción con valor y sin valor, sin registro recaudador, estudiantes decretos 055 y planilla correción jubilados) aplicación en el portal</t>
  </si>
  <si>
    <t>Elaboración de autoliquidación ACTIVOS Y JUBILADOS (cargue, actualización de novedades en SAN de salud y pensión, redondeos, validación, reporte de pago)</t>
  </si>
  <si>
    <t>Requeridor proceso de contratación</t>
  </si>
  <si>
    <t>Validación y revisión de recaudo de cartera de incapacidades por tesoreria</t>
  </si>
  <si>
    <t>Elaboración de consolidación de prestaciones sociales.</t>
  </si>
  <si>
    <t>Reunión de seguimiento con ACTSIS</t>
  </si>
  <si>
    <t>Reuniones programadas con cada integrante del equipo</t>
  </si>
  <si>
    <t>Revision del personal acogido a Siproessa para la eliminación de la cuota sindical sintraelecol si estaban por extensión</t>
  </si>
  <si>
    <t>Cargue masivo y revision de los totales liquidados por persona para el beneficio de educacion Siproessa</t>
  </si>
  <si>
    <t>Registro de novedades en SAN de Beneficio de odontologia y Lentes de Siproessa</t>
  </si>
  <si>
    <t>Atención a los trabajadores sobre funcionalidad del portal autogestión del empleado y Proyecto de actualizacion de beneficiarios</t>
  </si>
  <si>
    <t>Administración contratos de dotación</t>
  </si>
  <si>
    <t>Administración contratos Calculo Actuarial</t>
  </si>
  <si>
    <t>Administración contrato prestacion de servicio empresa trabajadores temporales</t>
  </si>
  <si>
    <t>Revisión en decada y veintena por temporal</t>
  </si>
  <si>
    <t>Ejecución contrato prestacion de servicio empresa trabajadores temporales</t>
  </si>
  <si>
    <t>Ejecución contratos de dotación</t>
  </si>
  <si>
    <t>Modelado de datos. Bases de datos de los reportes powerBI.</t>
  </si>
  <si>
    <t>Parametrización viáticos en Energis</t>
  </si>
  <si>
    <t>Revisión de correo, link, solicitudes</t>
  </si>
  <si>
    <t>Revisión prenomina V1</t>
  </si>
  <si>
    <t>Revisión prenomina V2</t>
  </si>
  <si>
    <t>Revision del listado de personal acogido a la CCT Siproessa para la eliminación del beneficio de energia en el sistema de nómina y reporte, consolidar en el informe.</t>
  </si>
  <si>
    <t>Revsion y cargues masivos de las novedades recibidas por concepto del beneficio de medicina prepagada Siproessa junto con la validacion de los deducidos</t>
  </si>
  <si>
    <t>Creacion de créditos de vivienda y vehículo en ele sistema SAN de los beneficiarios de la CCT Siproessa y actualización de tasas de interés mensual</t>
  </si>
  <si>
    <t>Actualizacion mensual del directorio de empleados ESSA para el cumplimiento de ITA en la pagina web</t>
  </si>
  <si>
    <t>Solicitud y diligenciamiento de la declaracion juramentada de bienes y rentas</t>
  </si>
  <si>
    <t>Valoración financiera de impactos de negociaciones con sindicatos y otros</t>
  </si>
  <si>
    <t>Cálculo dotación en dinero y revision archivo para pagar</t>
  </si>
  <si>
    <t xml:space="preserve">Revision liquidaciones finales. </t>
  </si>
  <si>
    <t>Cargue seguros de hogar de créditos de vivienda y educación y motocicletas</t>
  </si>
  <si>
    <t>Retiro de jubilado por pasar colpensiones, pensión de sobrevivientes, novedad por defunción</t>
  </si>
  <si>
    <t>Revisión liquidación prima de antigüedad</t>
  </si>
  <si>
    <t>Revisión liquidación prima vacaciones y sueldo vacaciones</t>
  </si>
  <si>
    <t>Revisón liquidación prima de servicios</t>
  </si>
  <si>
    <t>Revisión liquidación prima de navidad</t>
  </si>
  <si>
    <t>Liquidacion nomina intereses cesantias</t>
  </si>
  <si>
    <t>Cargue del archivo del valorador de prestamos</t>
  </si>
  <si>
    <t>Generar reportes y archivos para pago a recaudadores (Para enero, Junio y diciembre)</t>
  </si>
  <si>
    <t>Generar reportes y archivos para pago a recaudadores (Para resto de meses)</t>
  </si>
  <si>
    <t>Informes fin de mes indicador trimestral</t>
  </si>
  <si>
    <t>Revisar, retirar y registrar los nuevos valores de las cooperativas ASOPENESSA, COPENESSA, FUNERARIA SAN PEDRO, SEGUROS BOLIVAR</t>
  </si>
  <si>
    <t>Imprimir cr y cs en OW</t>
  </si>
  <si>
    <t>Certificaciones laborales (activos, jubilados, - manual)</t>
  </si>
  <si>
    <t>Revisión prenomina decada</t>
  </si>
  <si>
    <t>Revisión prenomina veintena</t>
  </si>
  <si>
    <t>Imprimir o4 EN OW</t>
  </si>
  <si>
    <t xml:space="preserve">Revisión de documentación y grabar deducibles de retención en la fuente. </t>
  </si>
  <si>
    <t xml:space="preserve">Revisión de documentación dependientes tributarios y grabar en el sistema. </t>
  </si>
  <si>
    <t>Crear matricula de terceros de pensionados, activos o proveedores.</t>
  </si>
  <si>
    <t xml:space="preserve">Acuerdos de pago motocicletas.  </t>
  </si>
  <si>
    <t>Envio certificaciones a trabajadores por abonos de cesantías a prestamos</t>
  </si>
  <si>
    <t>Elaboración del listado de los beneficios cancelados por ow para ser cargados en SAN</t>
  </si>
  <si>
    <t xml:space="preserve">TECNICO ROL DE NÓMINA Y PRESTACIONES SOCIALES </t>
  </si>
  <si>
    <t>TECNICO ROL DE SEGURIDAD SOCIAL</t>
  </si>
  <si>
    <t xml:space="preserve">TECNICO ROL 1 </t>
  </si>
  <si>
    <t>Información exógena de personal con destino a la DIAN (Revisión)</t>
  </si>
  <si>
    <t>Reporte informe discapacidad al DAFP</t>
  </si>
  <si>
    <t>Reporte ley de cuotas al DAFP</t>
  </si>
  <si>
    <t>Información sindical reporte EPM</t>
  </si>
  <si>
    <t>Reporte beneficios directivos a EPM</t>
  </si>
  <si>
    <t xml:space="preserve">PROFESIONAL 3 ROL 1 </t>
  </si>
  <si>
    <t xml:space="preserve">Título profesional en
área afines a la
administración,
ingeniería, contable,
jurídica, ciencias
naturales, relacionadas
con el cargo. Estudios de postgrado
en áreas jurídicas,
técnicas,
administrativas,
gerencia de proyectos o
financieras. </t>
  </si>
  <si>
    <t>Investigar, diseñar y aplicar modelos y metodologías integrales relacionadas con los procesos asociados al equipo de trabajo
asignado, aplicando la normatividad establecida, con el fin de contribuir al logro de los objetivos propuestos y la cultura
organizacional.</t>
  </si>
  <si>
    <t xml:space="preserve">PROFESIONAL 1 ROL CONTABLE Y ADMINISTRATIVO </t>
  </si>
  <si>
    <t>Información exógena de personal con destino a la DIAN. (Operativa)</t>
  </si>
  <si>
    <t>Embargos (revision, registro, respuesta, descuento, validación)</t>
  </si>
  <si>
    <t>Preparación información para nómina electronica (preparación y cargue prestaciones, revision y ajustes archivo NE)</t>
  </si>
  <si>
    <t>Gestión contable y financiera de préstamos a empleados y jubilados</t>
  </si>
  <si>
    <t xml:space="preserve"> Actualización de los valores en las plantillas de información complementaria NIIF</t>
  </si>
  <si>
    <t>PROFESIONAL 2 EA</t>
  </si>
  <si>
    <t>Reportes a la líder</t>
  </si>
  <si>
    <t>PROFESIONAL 1 ROL TECNOLOGICO</t>
  </si>
  <si>
    <t xml:space="preserve">PROFESIONAL 1 ROL ADMINISTRATIVO </t>
  </si>
  <si>
    <t>Proceso disciplinario. (Recepción radicación y agendamiento procesos disciplinarios ESSA)</t>
  </si>
  <si>
    <t>Procedimiento disciplinario</t>
  </si>
  <si>
    <t>TAREAS COMUNES</t>
  </si>
  <si>
    <t>Concertar información para definición de metas.</t>
  </si>
  <si>
    <r>
      <t>Realizar seguimiento a compromisos de desempeño.</t>
    </r>
    <r>
      <rPr>
        <sz val="8"/>
        <color theme="1"/>
        <rFont val="Arial"/>
        <family val="2"/>
      </rPr>
      <t/>
    </r>
  </si>
  <si>
    <t>Asistir a eventos de aprendizaje, inducción, reinducción, sensibilización, etc.</t>
  </si>
  <si>
    <t>Retroalimentación desempeño (HCM)</t>
  </si>
  <si>
    <t>Registrar solicitudes de usuarios.</t>
  </si>
  <si>
    <t>Ingreso de tiempos a RDA.</t>
  </si>
  <si>
    <t>Asistir a reuniones de grupos primarios</t>
  </si>
  <si>
    <t>Verificar la cuenta personal (cartera)</t>
  </si>
  <si>
    <t>Revisar correos diferentes a los propios para llevar a cabo tareas del proceso, por ejemplo: corporativos e informativos.</t>
  </si>
  <si>
    <t>Dia de permiso por cumpleaños</t>
  </si>
  <si>
    <t>Día de la familia</t>
  </si>
  <si>
    <t>Radicación respuestas PQR y abogados externos. Atender requirimientos por los entes de control (fiscalia, contraloría, policía, auditoria)</t>
  </si>
  <si>
    <t>Mercurio hojas de vida</t>
  </si>
  <si>
    <t>Gestión solicitudes de teletrabajo (Reporte al ministerio de trabajo y reporte novedades ARL)</t>
  </si>
  <si>
    <t>Gestión solicitudes de trabajo en casa o trabajo remoto (Reporte novedades ARL)</t>
  </si>
  <si>
    <t xml:space="preserve">TECNICO ROL DE SEGURIDAD SOCIAL </t>
  </si>
  <si>
    <t xml:space="preserve">TECNICO ROL ADMINISTRATIVO </t>
  </si>
  <si>
    <t xml:space="preserve">ALTAMENTE CALIFICADO </t>
  </si>
  <si>
    <t xml:space="preserve">PROFESIONAL 1 ROL DE SEGURIDAD SOCIAL </t>
  </si>
  <si>
    <t xml:space="preserve">PROFESIONAL 1 ROL DE NÓMINA Y PRESTACIONES SOCIALES </t>
  </si>
  <si>
    <t>PROFESIONAL 1 ROL CONTABLE Y ADMINISTRATIVO</t>
  </si>
  <si>
    <t xml:space="preserve">PROFESIONAL 1 ROL LIQUIDACIÓN CONVENCIÓN SIPROESSA </t>
  </si>
  <si>
    <t xml:space="preserve">PROFESIONAL 2 ROL ADMINISTRATIVO SIPROESSA </t>
  </si>
  <si>
    <t xml:space="preserve">PROFESIONAL 3 </t>
  </si>
  <si>
    <t>Total tiempo estándar mensual (minutos)</t>
  </si>
  <si>
    <t>Total tiempo estándar mensual (horas)</t>
  </si>
  <si>
    <t xml:space="preserve">Recepcion y grabacion incapacidades </t>
  </si>
  <si>
    <t xml:space="preserve">Archivo incapacidades </t>
  </si>
  <si>
    <t xml:space="preserve">Recepción y tramite de beneficio de energía </t>
  </si>
  <si>
    <t xml:space="preserve">Certificaciones laborales (funciones, cargos)  </t>
  </si>
  <si>
    <r>
      <t>Atender las solicitudes de requerimientos de hojas de vida (aréa y trabajadores, jubilados)</t>
    </r>
    <r>
      <rPr>
        <b/>
        <sz val="11"/>
        <color rgb="FF000000"/>
        <rFont val="Calibri"/>
      </rPr>
      <t xml:space="preserve"> </t>
    </r>
  </si>
  <si>
    <t xml:space="preserve">ingreso de personal en HCM </t>
  </si>
  <si>
    <t>ROL 1</t>
  </si>
  <si>
    <t xml:space="preserve">Actualización y revisión al maestro de afiliados manual de la CCT Siproessa. </t>
  </si>
  <si>
    <t xml:space="preserve">Informe mensual de afiliados y beneficiados de Siproessa </t>
  </si>
  <si>
    <t>PROPUESTA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</si>
</sst>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_);_(* \(#,##0.0\);_(* &quot;-&quot;??_);_(@_)"/>
    <numFmt numFmtId="165" formatCode="_-* #,##0.0\ _€_-;\-* #,##0.0\ _€_-;_-* &quot;-&quot;?\ _€_-;_-@_-"/>
    <numFmt numFmtId="166" formatCode="_-* #,##0.00\ _€_-;\-* #,##0.00\ _€_-;_-* &quot;-&quot;?\ _€_-;_-@_-"/>
    <numFmt numFmtId="167" formatCode="_-* #,##0.0_-;\-* #,##0.0_-;_-* &quot;-&quot;?_-;_-@_-"/>
    <numFmt numFmtId="168" formatCode="_-* #,##0.00_-;\-* #,##0.00_-;_-* &quot;-&quot;?_-;_-@_-"/>
  </numFmts>
  <fonts count="26" x14ac:knownFonts="1">
    <font>
      <sz val="11"/>
      <color theme="1"/>
      <name val="Calibri"/>
      <family val="2"/>
      <scheme val="minor"/>
    </font>
    <font>
      <b/>
      <sz val="11"/>
      <color theme="1"/>
      <name val="Calibri"/>
      <family val="2"/>
      <scheme val="minor"/>
    </font>
    <font>
      <sz val="11"/>
      <color theme="1"/>
      <name val="Calibri"/>
    </font>
    <font>
      <sz val="11"/>
      <color rgb="FF000000"/>
      <name val="Calibri"/>
    </font>
    <font>
      <sz val="11"/>
      <color rgb="FF000000"/>
      <name val="Calibri"/>
      <scheme val="minor"/>
    </font>
    <font>
      <b/>
      <sz val="8"/>
      <color theme="1"/>
      <name val="Calibri"/>
      <charset val="1"/>
    </font>
    <font>
      <b/>
      <sz val="8"/>
      <color theme="1"/>
      <name val="Calibri"/>
    </font>
    <font>
      <b/>
      <sz val="8"/>
      <color theme="1"/>
      <name val="Calibri"/>
      <family val="2"/>
    </font>
    <font>
      <b/>
      <sz val="7"/>
      <color theme="1"/>
      <name val="Calibri"/>
      <charset val="1"/>
    </font>
    <font>
      <sz val="10"/>
      <color theme="1"/>
      <name val="Calibri"/>
      <family val="2"/>
    </font>
    <font>
      <sz val="10"/>
      <color theme="1"/>
      <name val="Calibri"/>
    </font>
    <font>
      <sz val="11"/>
      <color rgb="FF000000"/>
      <name val="Calibri"/>
      <family val="2"/>
      <scheme val="minor"/>
    </font>
    <font>
      <sz val="11"/>
      <color rgb="FF444444"/>
      <name val="Calibri"/>
      <family val="2"/>
      <charset val="1"/>
    </font>
    <font>
      <sz val="11"/>
      <color rgb="FF000000"/>
      <name val="Calibri"/>
      <family val="2"/>
    </font>
    <font>
      <sz val="11.5"/>
      <color rgb="FF000000"/>
      <name val="Calibri"/>
    </font>
    <font>
      <b/>
      <sz val="11"/>
      <color rgb="FFFF0000"/>
      <name val="Calibri"/>
      <family val="2"/>
      <scheme val="minor"/>
    </font>
    <font>
      <b/>
      <sz val="11"/>
      <color rgb="FF000000"/>
      <name val="Calibri"/>
    </font>
    <font>
      <sz val="11"/>
      <color rgb="FF000000"/>
      <name val="Calibri"/>
      <charset val="1"/>
    </font>
    <font>
      <sz val="12"/>
      <color rgb="FF000000"/>
      <name val="Times New Roman"/>
      <family val="1"/>
    </font>
    <font>
      <sz val="8"/>
      <name val="Calibri"/>
      <family val="2"/>
      <scheme val="minor"/>
    </font>
    <font>
      <b/>
      <sz val="7"/>
      <color theme="1"/>
      <name val="Calibri"/>
      <family val="2"/>
    </font>
    <font>
      <sz val="11"/>
      <name val="Calibri"/>
      <family val="2"/>
      <scheme val="minor"/>
    </font>
    <font>
      <sz val="11.5"/>
      <color rgb="FF000000"/>
      <name val="Calibri"/>
      <family val="2"/>
    </font>
    <font>
      <sz val="11"/>
      <name val="Calibri"/>
      <family val="2"/>
    </font>
    <font>
      <sz val="8"/>
      <color theme="1"/>
      <name val="Arial"/>
      <family val="2"/>
    </font>
    <font>
      <b/>
      <sz val="7"/>
      <color theme="1"/>
      <name val="Calibri"/>
    </font>
  </fonts>
  <fills count="10">
    <fill>
      <patternFill patternType="none"/>
    </fill>
    <fill>
      <patternFill patternType="gray125"/>
    </fill>
    <fill>
      <patternFill patternType="solid">
        <fgColor rgb="FFFABF8F"/>
        <bgColor indexed="64"/>
      </patternFill>
    </fill>
    <fill>
      <patternFill patternType="solid">
        <fgColor rgb="FFFABF8F"/>
        <bgColor rgb="FFFABF8F"/>
      </patternFill>
    </fill>
    <fill>
      <patternFill patternType="solid">
        <fgColor rgb="FFD6E3BC"/>
        <bgColor rgb="FFD6E3BC"/>
      </patternFill>
    </fill>
    <fill>
      <patternFill patternType="solid">
        <fgColor rgb="FFCCFF99"/>
        <bgColor indexed="64"/>
      </patternFill>
    </fill>
    <fill>
      <patternFill patternType="solid">
        <fgColor rgb="FF70AD47"/>
        <bgColor indexed="64"/>
      </patternFill>
    </fill>
    <fill>
      <patternFill patternType="solid">
        <fgColor rgb="FFFCE4D6"/>
        <bgColor indexed="64"/>
      </patternFill>
    </fill>
    <fill>
      <patternFill patternType="solid">
        <fgColor theme="4" tint="0.79998168889431442"/>
        <bgColor indexed="64"/>
      </patternFill>
    </fill>
    <fill>
      <patternFill patternType="solid">
        <fgColor theme="4" tint="0.39997558519241921"/>
        <bgColor indexed="64"/>
      </patternFill>
    </fill>
  </fills>
  <borders count="38">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rgb="FF000000"/>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right style="thin">
        <color indexed="64"/>
      </right>
      <top/>
      <bottom/>
      <diagonal/>
    </border>
  </borders>
  <cellStyleXfs count="1">
    <xf numFmtId="0" fontId="0" fillId="0" borderId="0"/>
  </cellStyleXfs>
  <cellXfs count="177">
    <xf numFmtId="0" fontId="0" fillId="0" borderId="0" xfId="0"/>
    <xf numFmtId="0" fontId="5" fillId="2" borderId="6" xfId="0" applyFont="1" applyFill="1" applyBorder="1" applyAlignment="1">
      <alignment wrapText="1" readingOrder="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0" fillId="0" borderId="11" xfId="0" applyBorder="1" applyAlignment="1">
      <alignment wrapText="1"/>
    </xf>
    <xf numFmtId="0" fontId="0" fillId="0" borderId="11" xfId="0" applyBorder="1"/>
    <xf numFmtId="164" fontId="9" fillId="4" borderId="9" xfId="0" applyNumberFormat="1" applyFont="1" applyFill="1" applyBorder="1" applyAlignment="1">
      <alignment horizontal="center" vertical="center" wrapText="1"/>
    </xf>
    <xf numFmtId="164" fontId="9" fillId="4" borderId="12" xfId="0" applyNumberFormat="1" applyFont="1" applyFill="1" applyBorder="1" applyAlignment="1">
      <alignment horizontal="center" vertical="center" wrapText="1"/>
    </xf>
    <xf numFmtId="164" fontId="10" fillId="4" borderId="5" xfId="0" applyNumberFormat="1" applyFont="1" applyFill="1" applyBorder="1" applyAlignment="1">
      <alignment horizontal="center" vertical="center" wrapText="1"/>
    </xf>
    <xf numFmtId="164" fontId="0" fillId="0" borderId="0" xfId="0" applyNumberFormat="1"/>
    <xf numFmtId="165" fontId="1" fillId="6" borderId="5" xfId="0" applyNumberFormat="1" applyFont="1" applyFill="1" applyBorder="1"/>
    <xf numFmtId="165" fontId="0" fillId="0" borderId="0" xfId="0" applyNumberFormat="1"/>
    <xf numFmtId="0" fontId="6" fillId="3" borderId="15" xfId="0" applyFont="1" applyFill="1" applyBorder="1" applyAlignment="1">
      <alignment horizontal="center" vertical="center" wrapText="1"/>
    </xf>
    <xf numFmtId="0" fontId="13" fillId="0" borderId="11" xfId="0" applyFont="1" applyBorder="1"/>
    <xf numFmtId="0" fontId="13" fillId="0" borderId="14" xfId="0" applyFont="1" applyBorder="1"/>
    <xf numFmtId="164" fontId="10" fillId="4" borderId="11" xfId="0" applyNumberFormat="1" applyFont="1" applyFill="1" applyBorder="1" applyAlignment="1">
      <alignment horizontal="center" vertical="center" wrapText="1"/>
    </xf>
    <xf numFmtId="0" fontId="0" fillId="0" borderId="12" xfId="0" applyBorder="1"/>
    <xf numFmtId="0" fontId="0" fillId="0" borderId="5" xfId="0" applyBorder="1"/>
    <xf numFmtId="0" fontId="0" fillId="0" borderId="0" xfId="0" applyAlignment="1">
      <alignment wrapText="1"/>
    </xf>
    <xf numFmtId="0" fontId="0" fillId="0" borderId="0" xfId="0" applyAlignment="1">
      <alignment horizontal="center"/>
    </xf>
    <xf numFmtId="0" fontId="7" fillId="3" borderId="15" xfId="0" applyFont="1" applyFill="1" applyBorder="1" applyAlignment="1">
      <alignment horizontal="center" vertical="center" wrapText="1"/>
    </xf>
    <xf numFmtId="0" fontId="7" fillId="3" borderId="6" xfId="0" applyFont="1" applyFill="1" applyBorder="1" applyAlignment="1">
      <alignment horizontal="center" vertical="center" wrapText="1"/>
    </xf>
    <xf numFmtId="164" fontId="9" fillId="4" borderId="11" xfId="0" applyNumberFormat="1" applyFont="1" applyFill="1" applyBorder="1" applyAlignment="1">
      <alignment horizontal="center" vertical="center" wrapText="1"/>
    </xf>
    <xf numFmtId="164" fontId="9" fillId="4" borderId="24" xfId="0" applyNumberFormat="1" applyFont="1" applyFill="1" applyBorder="1" applyAlignment="1">
      <alignment horizontal="center" vertical="center" wrapText="1"/>
    </xf>
    <xf numFmtId="0" fontId="7" fillId="3" borderId="11" xfId="0" applyFont="1" applyFill="1" applyBorder="1" applyAlignment="1">
      <alignment horizontal="center" vertical="center" wrapText="1"/>
    </xf>
    <xf numFmtId="164" fontId="9" fillId="4" borderId="5" xfId="0" applyNumberFormat="1" applyFont="1" applyFill="1" applyBorder="1" applyAlignment="1">
      <alignment horizontal="center" vertical="center" wrapText="1"/>
    </xf>
    <xf numFmtId="164" fontId="9" fillId="4" borderId="18" xfId="0" applyNumberFormat="1" applyFont="1" applyFill="1" applyBorder="1" applyAlignment="1">
      <alignment horizontal="center" vertical="center" wrapText="1"/>
    </xf>
    <xf numFmtId="0" fontId="18" fillId="0" borderId="0" xfId="0" applyFont="1" applyAlignment="1">
      <alignment horizontal="justify" vertical="center"/>
    </xf>
    <xf numFmtId="0" fontId="0" fillId="0" borderId="0" xfId="0" applyAlignment="1">
      <alignment vertical="center"/>
    </xf>
    <xf numFmtId="167" fontId="0" fillId="0" borderId="0" xfId="0" applyNumberFormat="1"/>
    <xf numFmtId="0" fontId="13" fillId="0" borderId="0" xfId="0" applyFont="1" applyFill="1"/>
    <xf numFmtId="0" fontId="7" fillId="2" borderId="6" xfId="0" applyFont="1" applyFill="1" applyBorder="1" applyAlignment="1">
      <alignment wrapText="1" readingOrder="1"/>
    </xf>
    <xf numFmtId="0" fontId="0" fillId="0" borderId="0" xfId="0" applyFill="1"/>
    <xf numFmtId="0" fontId="13" fillId="0" borderId="11" xfId="0" applyFont="1" applyFill="1" applyBorder="1"/>
    <xf numFmtId="0" fontId="0" fillId="0" borderId="11" xfId="0" applyFill="1" applyBorder="1"/>
    <xf numFmtId="168" fontId="3" fillId="0" borderId="0" xfId="0" applyNumberFormat="1" applyFont="1" applyFill="1"/>
    <xf numFmtId="0" fontId="8" fillId="5" borderId="0" xfId="0" applyFont="1" applyFill="1" applyAlignment="1">
      <alignment horizontal="center" vertical="center" wrapText="1" readingOrder="1"/>
    </xf>
    <xf numFmtId="0" fontId="13" fillId="0" borderId="14" xfId="0" applyFont="1" applyFill="1" applyBorder="1"/>
    <xf numFmtId="0" fontId="0" fillId="0" borderId="0" xfId="0" applyBorder="1" applyAlignment="1">
      <alignment horizontal="center" vertical="center" wrapText="1"/>
    </xf>
    <xf numFmtId="0" fontId="20" fillId="5" borderId="0" xfId="0" applyFont="1" applyFill="1" applyAlignment="1">
      <alignment horizontal="center" vertical="center" wrapText="1" readingOrder="1"/>
    </xf>
    <xf numFmtId="0" fontId="8" fillId="5" borderId="0" xfId="0" applyFont="1" applyFill="1" applyAlignment="1">
      <alignment horizontal="center" vertical="center" wrapText="1" readingOrder="1"/>
    </xf>
    <xf numFmtId="0" fontId="20" fillId="5" borderId="0" xfId="0" applyFont="1" applyFill="1" applyAlignment="1">
      <alignment horizontal="center" vertical="center" wrapText="1" readingOrder="1"/>
    </xf>
    <xf numFmtId="0" fontId="0" fillId="0" borderId="5" xfId="0" applyFill="1" applyBorder="1"/>
    <xf numFmtId="0" fontId="0" fillId="0" borderId="12" xfId="0" applyFill="1" applyBorder="1"/>
    <xf numFmtId="0" fontId="0" fillId="0" borderId="7" xfId="0" applyFill="1" applyBorder="1"/>
    <xf numFmtId="0" fontId="0" fillId="0" borderId="11" xfId="0" applyFill="1" applyBorder="1" applyAlignment="1">
      <alignment wrapText="1"/>
    </xf>
    <xf numFmtId="0" fontId="17" fillId="0" borderId="5" xfId="0" quotePrefix="1" applyFont="1" applyFill="1" applyBorder="1"/>
    <xf numFmtId="0" fontId="21" fillId="0" borderId="11" xfId="0" applyFont="1" applyFill="1" applyBorder="1"/>
    <xf numFmtId="166" fontId="0" fillId="7" borderId="0" xfId="0" applyNumberFormat="1" applyFill="1" applyAlignment="1">
      <alignment vertical="center"/>
    </xf>
    <xf numFmtId="0" fontId="0" fillId="0" borderId="0" xfId="0" applyAlignment="1"/>
    <xf numFmtId="0" fontId="0" fillId="0" borderId="2" xfId="0" applyBorder="1"/>
    <xf numFmtId="0" fontId="0" fillId="0" borderId="4" xfId="0" applyBorder="1"/>
    <xf numFmtId="0" fontId="0" fillId="0" borderId="4" xfId="0" applyBorder="1" applyAlignment="1">
      <alignment vertical="center"/>
    </xf>
    <xf numFmtId="0" fontId="0" fillId="0" borderId="15" xfId="0" applyBorder="1"/>
    <xf numFmtId="0" fontId="0" fillId="0" borderId="9" xfId="0" applyFill="1" applyBorder="1"/>
    <xf numFmtId="0" fontId="0" fillId="0" borderId="4" xfId="0" applyFill="1" applyBorder="1"/>
    <xf numFmtId="0" fontId="0" fillId="0" borderId="20" xfId="0" applyFill="1" applyBorder="1"/>
    <xf numFmtId="0" fontId="12" fillId="0" borderId="2" xfId="0" applyFont="1" applyBorder="1" applyAlignment="1">
      <alignment wrapText="1"/>
    </xf>
    <xf numFmtId="0" fontId="12" fillId="0" borderId="21" xfId="0" applyFont="1" applyBorder="1" applyAlignment="1">
      <alignment wrapText="1"/>
    </xf>
    <xf numFmtId="0" fontId="13" fillId="0" borderId="13" xfId="0" applyFont="1" applyFill="1" applyBorder="1"/>
    <xf numFmtId="0" fontId="0" fillId="0" borderId="7" xfId="0" applyFill="1" applyBorder="1" applyAlignment="1">
      <alignment wrapText="1"/>
    </xf>
    <xf numFmtId="0" fontId="0" fillId="0" borderId="2" xfId="0" applyFill="1" applyBorder="1"/>
    <xf numFmtId="0" fontId="13" fillId="0" borderId="9" xfId="0" applyFont="1" applyFill="1" applyBorder="1"/>
    <xf numFmtId="0" fontId="0" fillId="0" borderId="15" xfId="0" applyFill="1" applyBorder="1"/>
    <xf numFmtId="0" fontId="0" fillId="0" borderId="19" xfId="0" applyFill="1" applyBorder="1"/>
    <xf numFmtId="0" fontId="13" fillId="0" borderId="25" xfId="0" applyFont="1" applyFill="1" applyBorder="1"/>
    <xf numFmtId="0" fontId="0" fillId="0" borderId="8" xfId="0" applyFill="1" applyBorder="1"/>
    <xf numFmtId="0" fontId="0" fillId="0" borderId="18" xfId="0" applyFill="1" applyBorder="1"/>
    <xf numFmtId="0" fontId="11" fillId="0" borderId="5" xfId="0" applyFont="1" applyFill="1" applyBorder="1" applyAlignment="1">
      <alignment horizontal="left" wrapText="1"/>
    </xf>
    <xf numFmtId="0" fontId="1" fillId="0" borderId="12" xfId="0" applyFont="1" applyBorder="1" applyAlignment="1">
      <alignment horizontal="center" vertical="center"/>
    </xf>
    <xf numFmtId="0" fontId="11" fillId="0" borderId="11" xfId="0" applyFont="1" applyFill="1" applyBorder="1" applyAlignment="1">
      <alignment horizontal="left" vertical="center" wrapText="1"/>
    </xf>
    <xf numFmtId="0" fontId="11" fillId="0" borderId="4" xfId="0" applyFont="1" applyFill="1" applyBorder="1" applyAlignment="1">
      <alignment horizontal="left" wrapText="1"/>
    </xf>
    <xf numFmtId="0" fontId="1" fillId="0" borderId="11" xfId="0" applyFont="1" applyBorder="1" applyAlignment="1">
      <alignment horizontal="center" vertical="center"/>
    </xf>
    <xf numFmtId="0" fontId="3" fillId="0" borderId="2" xfId="0" applyFont="1" applyFill="1" applyBorder="1" applyAlignment="1">
      <alignment horizontal="left" vertical="center" wrapText="1"/>
    </xf>
    <xf numFmtId="0" fontId="11" fillId="0" borderId="10" xfId="0" applyFont="1" applyFill="1" applyBorder="1" applyAlignment="1">
      <alignment horizontal="center"/>
    </xf>
    <xf numFmtId="0" fontId="11" fillId="0" borderId="2" xfId="0" applyFont="1" applyFill="1" applyBorder="1" applyAlignment="1">
      <alignment horizontal="left" vertical="center" wrapText="1"/>
    </xf>
    <xf numFmtId="0" fontId="11" fillId="0" borderId="2" xfId="0" applyFont="1" applyFill="1" applyBorder="1" applyAlignment="1">
      <alignment horizontal="center"/>
    </xf>
    <xf numFmtId="0" fontId="3" fillId="0" borderId="2" xfId="0" applyFont="1" applyFill="1" applyBorder="1" applyAlignment="1">
      <alignment horizontal="center"/>
    </xf>
    <xf numFmtId="0" fontId="11" fillId="0" borderId="11" xfId="0" applyFont="1" applyFill="1" applyBorder="1" applyAlignment="1">
      <alignment horizontal="left" vertical="center" wrapText="1"/>
    </xf>
    <xf numFmtId="0" fontId="11" fillId="0" borderId="11" xfId="0" applyFont="1" applyFill="1" applyBorder="1" applyAlignment="1">
      <alignment horizontal="center" vertical="center" wrapText="1"/>
    </xf>
    <xf numFmtId="0" fontId="1" fillId="9" borderId="26" xfId="0" applyFont="1" applyFill="1" applyBorder="1" applyAlignment="1">
      <alignment vertical="top" wrapText="1"/>
    </xf>
    <xf numFmtId="0" fontId="1" fillId="9" borderId="27" xfId="0" applyFont="1" applyFill="1" applyBorder="1" applyAlignment="1">
      <alignment vertical="top" wrapText="1"/>
    </xf>
    <xf numFmtId="165" fontId="1" fillId="6" borderId="28" xfId="0" applyNumberFormat="1" applyFont="1" applyFill="1" applyBorder="1"/>
    <xf numFmtId="165" fontId="1" fillId="6" borderId="29" xfId="0" applyNumberFormat="1" applyFont="1" applyFill="1" applyBorder="1"/>
    <xf numFmtId="166" fontId="0" fillId="7" borderId="31" xfId="0" applyNumberFormat="1" applyFill="1" applyBorder="1" applyAlignment="1">
      <alignment vertical="center"/>
    </xf>
    <xf numFmtId="166" fontId="0" fillId="7" borderId="34" xfId="0" applyNumberFormat="1" applyFill="1" applyBorder="1" applyAlignment="1">
      <alignment vertical="center"/>
    </xf>
    <xf numFmtId="0" fontId="7" fillId="4" borderId="19" xfId="0" applyFont="1" applyFill="1" applyBorder="1" applyAlignment="1">
      <alignment horizontal="center" vertical="center" wrapText="1"/>
    </xf>
    <xf numFmtId="164" fontId="9" fillId="4" borderId="7" xfId="0" applyNumberFormat="1" applyFont="1" applyFill="1" applyBorder="1" applyAlignment="1">
      <alignment horizontal="center" vertical="center" wrapText="1"/>
    </xf>
    <xf numFmtId="0" fontId="11" fillId="0" borderId="10" xfId="0" applyFont="1" applyFill="1" applyBorder="1" applyAlignment="1">
      <alignment horizontal="left"/>
    </xf>
    <xf numFmtId="0" fontId="0" fillId="0" borderId="7" xfId="0" applyFill="1" applyBorder="1" applyAlignment="1">
      <alignment horizontal="left"/>
    </xf>
    <xf numFmtId="0" fontId="0" fillId="0" borderId="9" xfId="0" applyFill="1" applyBorder="1" applyAlignment="1">
      <alignment horizontal="left"/>
    </xf>
    <xf numFmtId="0" fontId="0" fillId="0" borderId="11" xfId="0" applyFill="1" applyBorder="1" applyAlignment="1">
      <alignment horizontal="left"/>
    </xf>
    <xf numFmtId="164" fontId="9" fillId="4" borderId="18" xfId="0" applyNumberFormat="1" applyFont="1" applyFill="1" applyBorder="1" applyAlignment="1">
      <alignment horizontal="left" vertical="center" wrapText="1"/>
    </xf>
    <xf numFmtId="164" fontId="9" fillId="4" borderId="12" xfId="0" applyNumberFormat="1" applyFont="1" applyFill="1" applyBorder="1" applyAlignment="1">
      <alignment horizontal="left" vertical="center" wrapText="1"/>
    </xf>
    <xf numFmtId="0" fontId="0" fillId="0" borderId="0" xfId="0" applyAlignment="1">
      <alignment horizontal="left"/>
    </xf>
    <xf numFmtId="0" fontId="3" fillId="0" borderId="2" xfId="0" applyFont="1" applyFill="1" applyBorder="1" applyAlignment="1">
      <alignment horizontal="left" wrapText="1"/>
    </xf>
    <xf numFmtId="0" fontId="0" fillId="0" borderId="7" xfId="0" applyFill="1" applyBorder="1" applyAlignment="1">
      <alignment horizontal="left" wrapText="1"/>
    </xf>
    <xf numFmtId="0" fontId="21" fillId="0" borderId="9" xfId="0" applyFont="1" applyFill="1" applyBorder="1" applyAlignment="1">
      <alignment horizontal="left"/>
    </xf>
    <xf numFmtId="0" fontId="21" fillId="0" borderId="11" xfId="0" applyFont="1" applyFill="1" applyBorder="1" applyAlignment="1">
      <alignment horizontal="left"/>
    </xf>
    <xf numFmtId="0" fontId="8" fillId="5" borderId="0" xfId="0" applyFont="1" applyFill="1" applyBorder="1" applyAlignment="1">
      <alignment horizontal="left" vertical="center" wrapText="1" readingOrder="1"/>
    </xf>
    <xf numFmtId="0" fontId="13" fillId="0" borderId="9" xfId="0" applyFont="1" applyFill="1" applyBorder="1" applyAlignment="1">
      <alignment horizontal="left"/>
    </xf>
    <xf numFmtId="0" fontId="13" fillId="0" borderId="11" xfId="0" applyFont="1" applyFill="1" applyBorder="1" applyAlignment="1">
      <alignment horizontal="left"/>
    </xf>
    <xf numFmtId="0" fontId="0" fillId="0" borderId="7" xfId="0" applyBorder="1" applyAlignment="1">
      <alignment horizontal="left"/>
    </xf>
    <xf numFmtId="0" fontId="0" fillId="0" borderId="4" xfId="0" applyFill="1" applyBorder="1" applyAlignment="1">
      <alignment horizontal="left"/>
    </xf>
    <xf numFmtId="0" fontId="0" fillId="0" borderId="5" xfId="0" applyFill="1" applyBorder="1" applyAlignment="1">
      <alignment horizontal="left"/>
    </xf>
    <xf numFmtId="0" fontId="11" fillId="0" borderId="2" xfId="0" applyFont="1" applyFill="1" applyBorder="1" applyAlignment="1">
      <alignment horizontal="left" vertical="center"/>
    </xf>
    <xf numFmtId="0" fontId="13" fillId="0" borderId="25" xfId="0" applyFont="1" applyFill="1" applyBorder="1" applyAlignment="1">
      <alignment horizontal="left"/>
    </xf>
    <xf numFmtId="0" fontId="13" fillId="0" borderId="14" xfId="0" applyFont="1" applyFill="1" applyBorder="1" applyAlignment="1">
      <alignment horizontal="left"/>
    </xf>
    <xf numFmtId="164" fontId="9" fillId="4" borderId="23" xfId="0" applyNumberFormat="1" applyFont="1" applyFill="1" applyBorder="1" applyAlignment="1">
      <alignment horizontal="left" vertical="center" wrapText="1"/>
    </xf>
    <xf numFmtId="164" fontId="9" fillId="4" borderId="23" xfId="0" applyNumberFormat="1" applyFont="1" applyFill="1" applyBorder="1" applyAlignment="1">
      <alignment horizontal="center" vertical="center" wrapText="1"/>
    </xf>
    <xf numFmtId="0" fontId="11" fillId="0" borderId="22" xfId="0" applyFont="1" applyFill="1" applyBorder="1" applyAlignment="1">
      <alignment horizontal="left" wrapText="1"/>
    </xf>
    <xf numFmtId="165" fontId="1" fillId="6" borderId="35" xfId="0" applyNumberFormat="1" applyFont="1" applyFill="1" applyBorder="1"/>
    <xf numFmtId="165" fontId="1" fillId="6" borderId="36" xfId="0" applyNumberFormat="1" applyFont="1" applyFill="1" applyBorder="1"/>
    <xf numFmtId="0" fontId="14" fillId="0" borderId="2" xfId="0" applyFont="1" applyFill="1" applyBorder="1" applyAlignment="1">
      <alignment horizontal="left" wrapText="1"/>
    </xf>
    <xf numFmtId="0" fontId="22" fillId="0" borderId="2" xfId="0" applyFont="1" applyFill="1" applyBorder="1" applyAlignment="1">
      <alignment horizontal="left" wrapText="1"/>
    </xf>
    <xf numFmtId="0" fontId="14" fillId="0" borderId="2" xfId="0" applyFont="1" applyFill="1" applyBorder="1" applyAlignment="1">
      <alignment horizontal="left" vertical="top" wrapText="1"/>
    </xf>
    <xf numFmtId="0" fontId="13" fillId="0" borderId="22" xfId="0" applyFont="1" applyFill="1" applyBorder="1" applyAlignment="1">
      <alignment horizontal="left" wrapText="1"/>
    </xf>
    <xf numFmtId="0" fontId="11" fillId="0" borderId="22" xfId="0" applyFont="1" applyFill="1" applyBorder="1" applyAlignment="1">
      <alignment vertical="center" wrapText="1"/>
    </xf>
    <xf numFmtId="0" fontId="21" fillId="0" borderId="11" xfId="0" applyFont="1" applyFill="1" applyBorder="1" applyAlignment="1">
      <alignment wrapText="1"/>
    </xf>
    <xf numFmtId="0" fontId="6" fillId="2" borderId="6" xfId="0" applyFont="1" applyFill="1" applyBorder="1" applyAlignment="1">
      <alignment wrapText="1" readingOrder="1"/>
    </xf>
    <xf numFmtId="0" fontId="6" fillId="3" borderId="5" xfId="0" applyFont="1" applyFill="1" applyBorder="1" applyAlignment="1">
      <alignment horizontal="left" vertical="center" wrapText="1"/>
    </xf>
    <xf numFmtId="0" fontId="0" fillId="0" borderId="7" xfId="0" applyFill="1" applyBorder="1" applyAlignment="1">
      <alignment horizontal="left" vertical="center"/>
    </xf>
    <xf numFmtId="0" fontId="0" fillId="0" borderId="7" xfId="0" applyFill="1" applyBorder="1" applyAlignment="1">
      <alignment horizontal="left" vertical="center" wrapText="1"/>
    </xf>
    <xf numFmtId="0" fontId="0" fillId="0" borderId="22" xfId="0" applyFill="1" applyBorder="1" applyAlignment="1">
      <alignment horizontal="left" vertical="center" wrapText="1"/>
    </xf>
    <xf numFmtId="0" fontId="13" fillId="0" borderId="7" xfId="0" applyFont="1" applyFill="1" applyBorder="1" applyAlignment="1">
      <alignment horizontal="left" wrapText="1"/>
    </xf>
    <xf numFmtId="0" fontId="13" fillId="0" borderId="7" xfId="0" applyFont="1" applyFill="1" applyBorder="1" applyAlignment="1">
      <alignment horizontal="left"/>
    </xf>
    <xf numFmtId="0" fontId="14" fillId="0" borderId="10" xfId="0" applyFont="1" applyFill="1" applyBorder="1" applyAlignment="1">
      <alignment horizontal="left" wrapText="1"/>
    </xf>
    <xf numFmtId="0" fontId="12" fillId="0" borderId="11" xfId="0" applyFont="1" applyBorder="1" applyAlignment="1">
      <alignment vertical="top" wrapText="1"/>
    </xf>
    <xf numFmtId="0" fontId="0" fillId="0" borderId="11" xfId="0" applyBorder="1" applyAlignment="1">
      <alignment vertical="top"/>
    </xf>
    <xf numFmtId="0" fontId="0" fillId="0" borderId="11" xfId="0" applyBorder="1" applyAlignment="1">
      <alignment vertical="top" wrapText="1"/>
    </xf>
    <xf numFmtId="0" fontId="0" fillId="0" borderId="11" xfId="0" applyFill="1" applyBorder="1" applyAlignment="1">
      <alignment vertical="top" wrapText="1"/>
    </xf>
    <xf numFmtId="0" fontId="21" fillId="0" borderId="16" xfId="0" applyFont="1" applyFill="1" applyBorder="1" applyAlignment="1">
      <alignment vertical="top" wrapText="1"/>
    </xf>
    <xf numFmtId="0" fontId="21" fillId="0" borderId="7" xfId="0" applyFont="1" applyFill="1" applyBorder="1" applyAlignment="1">
      <alignment vertical="top" wrapText="1"/>
    </xf>
    <xf numFmtId="0" fontId="23" fillId="0" borderId="11" xfId="0" applyFont="1" applyFill="1" applyBorder="1" applyAlignment="1">
      <alignment vertical="top" wrapText="1"/>
    </xf>
    <xf numFmtId="0" fontId="21" fillId="0" borderId="11" xfId="0" applyFont="1" applyFill="1" applyBorder="1" applyAlignment="1">
      <alignment vertical="top"/>
    </xf>
    <xf numFmtId="0" fontId="5" fillId="2" borderId="6" xfId="0" applyFont="1" applyFill="1" applyBorder="1" applyAlignment="1">
      <alignment horizontal="center" vertical="center" wrapText="1" readingOrder="1"/>
    </xf>
    <xf numFmtId="0" fontId="1" fillId="0" borderId="7" xfId="0" applyFont="1" applyBorder="1" applyAlignment="1">
      <alignment horizontal="left" vertical="center"/>
    </xf>
    <xf numFmtId="0" fontId="4" fillId="0" borderId="10" xfId="0" applyFont="1" applyFill="1" applyBorder="1" applyAlignment="1">
      <alignment horizontal="left" wrapText="1"/>
    </xf>
    <xf numFmtId="0" fontId="4" fillId="0" borderId="2" xfId="0" applyFont="1" applyFill="1" applyBorder="1" applyAlignment="1">
      <alignment horizontal="left" wrapText="1"/>
    </xf>
    <xf numFmtId="0" fontId="11" fillId="7" borderId="10" xfId="0" applyFont="1" applyFill="1" applyBorder="1" applyAlignment="1">
      <alignment horizontal="left"/>
    </xf>
    <xf numFmtId="0" fontId="11" fillId="7" borderId="2" xfId="0" applyFont="1" applyFill="1" applyBorder="1" applyAlignment="1">
      <alignment horizontal="left"/>
    </xf>
    <xf numFmtId="0" fontId="11" fillId="0" borderId="5" xfId="0" applyFont="1" applyBorder="1" applyAlignment="1">
      <alignment horizontal="left" wrapText="1"/>
    </xf>
    <xf numFmtId="0" fontId="11" fillId="0" borderId="2" xfId="0" applyFont="1" applyBorder="1" applyAlignment="1">
      <alignment horizontal="left" wrapText="1"/>
    </xf>
    <xf numFmtId="0" fontId="1" fillId="0" borderId="12" xfId="0" applyFont="1" applyBorder="1" applyAlignment="1">
      <alignment horizontal="center" vertical="center"/>
    </xf>
    <xf numFmtId="0" fontId="0" fillId="8" borderId="0" xfId="0" applyFill="1" applyAlignment="1">
      <alignment horizontal="center" vertical="center" wrapText="1"/>
    </xf>
    <xf numFmtId="0" fontId="0" fillId="7" borderId="30" xfId="0" applyFill="1" applyBorder="1" applyAlignment="1">
      <alignment horizontal="center" wrapText="1"/>
    </xf>
    <xf numFmtId="0" fontId="0" fillId="7" borderId="32" xfId="0" applyFill="1" applyBorder="1" applyAlignment="1">
      <alignment horizontal="center" wrapText="1"/>
    </xf>
    <xf numFmtId="0" fontId="0" fillId="7" borderId="33" xfId="0" applyFill="1" applyBorder="1" applyAlignment="1">
      <alignment horizontal="center" wrapText="1"/>
    </xf>
    <xf numFmtId="0" fontId="0" fillId="0" borderId="5" xfId="0" applyBorder="1" applyAlignment="1">
      <alignment horizontal="center" vertical="center" wrapText="1"/>
    </xf>
    <xf numFmtId="0" fontId="8" fillId="5" borderId="0" xfId="0" applyFont="1" applyFill="1" applyAlignment="1">
      <alignment horizontal="center" vertical="center" wrapText="1" readingOrder="1"/>
    </xf>
    <xf numFmtId="0" fontId="8" fillId="5" borderId="17" xfId="0" applyFont="1" applyFill="1" applyBorder="1" applyAlignment="1">
      <alignment horizontal="center" vertical="center" wrapText="1" readingOrder="1"/>
    </xf>
    <xf numFmtId="0" fontId="8" fillId="5" borderId="0" xfId="0" applyFont="1" applyFill="1" applyBorder="1" applyAlignment="1">
      <alignment horizontal="center" vertical="center" wrapText="1" readingOrder="1"/>
    </xf>
    <xf numFmtId="166" fontId="0" fillId="7" borderId="31" xfId="0" applyNumberFormat="1" applyFill="1" applyBorder="1" applyAlignment="1">
      <alignment horizontal="center" vertical="center"/>
    </xf>
    <xf numFmtId="166" fontId="0" fillId="7" borderId="34" xfId="0" applyNumberFormat="1" applyFill="1" applyBorder="1" applyAlignment="1">
      <alignment horizontal="center" vertical="center"/>
    </xf>
    <xf numFmtId="0" fontId="0" fillId="0" borderId="11" xfId="0" applyFill="1" applyBorder="1" applyAlignment="1">
      <alignment horizontal="center" vertical="center" wrapText="1"/>
    </xf>
    <xf numFmtId="0" fontId="0" fillId="0" borderId="11" xfId="0" applyFill="1" applyBorder="1" applyAlignment="1">
      <alignment horizontal="left" vertical="center" wrapText="1"/>
    </xf>
    <xf numFmtId="0" fontId="15" fillId="0" borderId="1" xfId="0" applyFont="1" applyBorder="1" applyAlignment="1">
      <alignment horizontal="center"/>
    </xf>
    <xf numFmtId="0" fontId="8" fillId="5" borderId="19" xfId="0" applyFont="1" applyFill="1" applyBorder="1" applyAlignment="1">
      <alignment horizontal="left" vertical="center" wrapText="1" readingOrder="1"/>
    </xf>
    <xf numFmtId="0" fontId="8" fillId="5" borderId="20" xfId="0" applyFont="1" applyFill="1" applyBorder="1" applyAlignment="1">
      <alignment horizontal="left" vertical="center" wrapText="1" readingOrder="1"/>
    </xf>
    <xf numFmtId="0" fontId="15" fillId="0" borderId="3" xfId="0" applyFont="1" applyBorder="1" applyAlignment="1">
      <alignment horizontal="center"/>
    </xf>
    <xf numFmtId="0" fontId="20" fillId="5" borderId="5" xfId="0" applyFont="1" applyFill="1" applyBorder="1" applyAlignment="1">
      <alignment horizontal="center" vertical="center" wrapText="1" readingOrder="1"/>
    </xf>
    <xf numFmtId="0" fontId="8" fillId="5" borderId="5" xfId="0" applyFont="1" applyFill="1" applyBorder="1" applyAlignment="1">
      <alignment horizontal="center" vertical="center" wrapText="1" readingOrder="1"/>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14" xfId="0" applyFill="1" applyBorder="1" applyAlignment="1">
      <alignment horizontal="center" vertical="center" wrapText="1"/>
    </xf>
    <xf numFmtId="0" fontId="20" fillId="5" borderId="0" xfId="0" applyFont="1" applyFill="1" applyAlignment="1">
      <alignment horizontal="center" vertical="center" wrapText="1" readingOrder="1"/>
    </xf>
    <xf numFmtId="0" fontId="0" fillId="0" borderId="11" xfId="0" applyBorder="1" applyAlignment="1">
      <alignment horizontal="center" vertical="center" wrapText="1"/>
    </xf>
    <xf numFmtId="166" fontId="0" fillId="7" borderId="0" xfId="0" applyNumberFormat="1" applyFill="1" applyAlignment="1">
      <alignment horizontal="center" vertical="center"/>
    </xf>
    <xf numFmtId="0" fontId="25" fillId="5" borderId="0" xfId="0" applyFont="1" applyFill="1" applyAlignment="1">
      <alignment horizontal="center" vertical="center" wrapText="1" readingOrder="1"/>
    </xf>
    <xf numFmtId="0" fontId="0" fillId="7" borderId="30" xfId="0" applyFill="1" applyBorder="1" applyAlignment="1">
      <alignment horizontal="center" vertical="center" wrapText="1"/>
    </xf>
    <xf numFmtId="0" fontId="0" fillId="7" borderId="32" xfId="0" applyFill="1" applyBorder="1" applyAlignment="1">
      <alignment horizontal="center" vertical="center" wrapText="1"/>
    </xf>
    <xf numFmtId="0" fontId="0" fillId="7" borderId="33" xfId="0" applyFill="1" applyBorder="1" applyAlignment="1">
      <alignment horizontal="center" vertical="center" wrapText="1"/>
    </xf>
    <xf numFmtId="0" fontId="8" fillId="5" borderId="37" xfId="0" applyFont="1" applyFill="1" applyBorder="1" applyAlignment="1">
      <alignment horizontal="center" vertical="center" wrapText="1" readingOrder="1"/>
    </xf>
    <xf numFmtId="0" fontId="0" fillId="0" borderId="0" xfId="0" applyFill="1" applyAlignment="1">
      <alignment horizontal="center"/>
    </xf>
    <xf numFmtId="0" fontId="2" fillId="0" borderId="0" xfId="0" applyFont="1" applyFill="1" applyAlignment="1">
      <alignment horizontal="center"/>
    </xf>
    <xf numFmtId="165" fontId="1" fillId="0" borderId="5"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CARGA PROPUESTA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92D050"/>
              </a:solidFill>
              <a:ln>
                <a:noFill/>
              </a:ln>
              <a:effectLst/>
            </c:spPr>
            <c:extLst>
              <c:ext xmlns:c16="http://schemas.microsoft.com/office/drawing/2014/chart" uri="{C3380CC4-5D6E-409C-BE32-E72D297353CC}">
                <c16:uniqueId val="{00000001-E103-452C-B563-AAF5F8CF7806}"/>
              </c:ext>
            </c:extLst>
          </c:dPt>
          <c:dPt>
            <c:idx val="1"/>
            <c:invertIfNegative val="0"/>
            <c:bubble3D val="0"/>
            <c:spPr>
              <a:solidFill>
                <a:srgbClr val="92D050"/>
              </a:solidFill>
              <a:ln>
                <a:noFill/>
              </a:ln>
              <a:effectLst/>
            </c:spPr>
            <c:extLst>
              <c:ext xmlns:c16="http://schemas.microsoft.com/office/drawing/2014/chart" uri="{C3380CC4-5D6E-409C-BE32-E72D297353CC}">
                <c16:uniqueId val="{00000011-177A-4E45-B3E4-B2BB861C863D}"/>
              </c:ext>
            </c:extLst>
          </c:dPt>
          <c:dPt>
            <c:idx val="2"/>
            <c:invertIfNegative val="0"/>
            <c:bubble3D val="0"/>
            <c:spPr>
              <a:solidFill>
                <a:schemeClr val="accent2"/>
              </a:solidFill>
              <a:ln>
                <a:noFill/>
              </a:ln>
              <a:effectLst/>
            </c:spPr>
            <c:extLst>
              <c:ext xmlns:c16="http://schemas.microsoft.com/office/drawing/2014/chart" uri="{C3380CC4-5D6E-409C-BE32-E72D297353CC}">
                <c16:uniqueId val="{00000010-177A-4E45-B3E4-B2BB861C863D}"/>
              </c:ext>
            </c:extLst>
          </c:dPt>
          <c:dPt>
            <c:idx val="3"/>
            <c:invertIfNegative val="0"/>
            <c:bubble3D val="0"/>
            <c:spPr>
              <a:solidFill>
                <a:srgbClr val="92D050"/>
              </a:solidFill>
              <a:ln>
                <a:noFill/>
              </a:ln>
              <a:effectLst/>
            </c:spPr>
            <c:extLst>
              <c:ext xmlns:c16="http://schemas.microsoft.com/office/drawing/2014/chart" uri="{C3380CC4-5D6E-409C-BE32-E72D297353CC}">
                <c16:uniqueId val="{00000002-E103-452C-B563-AAF5F8CF7806}"/>
              </c:ext>
            </c:extLst>
          </c:dPt>
          <c:dPt>
            <c:idx val="4"/>
            <c:invertIfNegative val="0"/>
            <c:bubble3D val="0"/>
            <c:spPr>
              <a:solidFill>
                <a:srgbClr val="92D050"/>
              </a:solidFill>
              <a:ln>
                <a:noFill/>
              </a:ln>
              <a:effectLst/>
            </c:spPr>
            <c:extLst>
              <c:ext xmlns:c16="http://schemas.microsoft.com/office/drawing/2014/chart" uri="{C3380CC4-5D6E-409C-BE32-E72D297353CC}">
                <c16:uniqueId val="{00000003-E103-452C-B563-AAF5F8CF7806}"/>
              </c:ext>
            </c:extLst>
          </c:dPt>
          <c:dPt>
            <c:idx val="5"/>
            <c:invertIfNegative val="0"/>
            <c:bubble3D val="0"/>
            <c:spPr>
              <a:solidFill>
                <a:srgbClr val="92D050"/>
              </a:solidFill>
              <a:ln>
                <a:noFill/>
              </a:ln>
              <a:effectLst/>
            </c:spPr>
            <c:extLst>
              <c:ext xmlns:c16="http://schemas.microsoft.com/office/drawing/2014/chart" uri="{C3380CC4-5D6E-409C-BE32-E72D297353CC}">
                <c16:uniqueId val="{00000014-177A-4E45-B3E4-B2BB861C863D}"/>
              </c:ext>
            </c:extLst>
          </c:dPt>
          <c:dPt>
            <c:idx val="6"/>
            <c:invertIfNegative val="0"/>
            <c:bubble3D val="0"/>
            <c:spPr>
              <a:solidFill>
                <a:srgbClr val="92D050"/>
              </a:solidFill>
              <a:ln>
                <a:noFill/>
              </a:ln>
              <a:effectLst/>
            </c:spPr>
            <c:extLst>
              <c:ext xmlns:c16="http://schemas.microsoft.com/office/drawing/2014/chart" uri="{C3380CC4-5D6E-409C-BE32-E72D297353CC}">
                <c16:uniqueId val="{00000004-E103-452C-B563-AAF5F8CF7806}"/>
              </c:ext>
            </c:extLst>
          </c:dPt>
          <c:dPt>
            <c:idx val="7"/>
            <c:invertIfNegative val="0"/>
            <c:bubble3D val="0"/>
            <c:spPr>
              <a:solidFill>
                <a:srgbClr val="92D050"/>
              </a:solidFill>
              <a:ln>
                <a:noFill/>
              </a:ln>
              <a:effectLst/>
            </c:spPr>
            <c:extLst>
              <c:ext xmlns:c16="http://schemas.microsoft.com/office/drawing/2014/chart" uri="{C3380CC4-5D6E-409C-BE32-E72D297353CC}">
                <c16:uniqueId val="{00000005-E103-452C-B563-AAF5F8CF7806}"/>
              </c:ext>
            </c:extLst>
          </c:dPt>
          <c:dPt>
            <c:idx val="8"/>
            <c:invertIfNegative val="0"/>
            <c:bubble3D val="0"/>
            <c:spPr>
              <a:solidFill>
                <a:srgbClr val="92D050"/>
              </a:solidFill>
              <a:ln>
                <a:noFill/>
              </a:ln>
              <a:effectLst/>
            </c:spPr>
            <c:extLst>
              <c:ext xmlns:c16="http://schemas.microsoft.com/office/drawing/2014/chart" uri="{C3380CC4-5D6E-409C-BE32-E72D297353CC}">
                <c16:uniqueId val="{00000006-E103-452C-B563-AAF5F8CF7806}"/>
              </c:ext>
            </c:extLst>
          </c:dPt>
          <c:dPt>
            <c:idx val="9"/>
            <c:invertIfNegative val="0"/>
            <c:bubble3D val="0"/>
            <c:spPr>
              <a:solidFill>
                <a:srgbClr val="92D050"/>
              </a:solidFill>
              <a:ln>
                <a:noFill/>
              </a:ln>
              <a:effectLst/>
            </c:spPr>
            <c:extLst>
              <c:ext xmlns:c16="http://schemas.microsoft.com/office/drawing/2014/chart" uri="{C3380CC4-5D6E-409C-BE32-E72D297353CC}">
                <c16:uniqueId val="{00000013-177A-4E45-B3E4-B2BB861C863D}"/>
              </c:ext>
            </c:extLst>
          </c:dPt>
          <c:dPt>
            <c:idx val="10"/>
            <c:invertIfNegative val="0"/>
            <c:bubble3D val="0"/>
            <c:spPr>
              <a:solidFill>
                <a:srgbClr val="92D050"/>
              </a:solidFill>
              <a:ln>
                <a:noFill/>
              </a:ln>
              <a:effectLst/>
            </c:spPr>
            <c:extLst>
              <c:ext xmlns:c16="http://schemas.microsoft.com/office/drawing/2014/chart" uri="{C3380CC4-5D6E-409C-BE32-E72D297353CC}">
                <c16:uniqueId val="{00000007-E103-452C-B563-AAF5F8CF7806}"/>
              </c:ext>
            </c:extLst>
          </c:dPt>
          <c:dPt>
            <c:idx val="11"/>
            <c:invertIfNegative val="0"/>
            <c:bubble3D val="0"/>
            <c:spPr>
              <a:solidFill>
                <a:srgbClr val="92D050"/>
              </a:solidFill>
              <a:ln>
                <a:noFill/>
              </a:ln>
              <a:effectLst/>
            </c:spPr>
            <c:extLst>
              <c:ext xmlns:c16="http://schemas.microsoft.com/office/drawing/2014/chart" uri="{C3380CC4-5D6E-409C-BE32-E72D297353CC}">
                <c16:uniqueId val="{00000008-E103-452C-B563-AAF5F8CF7806}"/>
              </c:ext>
            </c:extLst>
          </c:dPt>
          <c:dPt>
            <c:idx val="12"/>
            <c:invertIfNegative val="0"/>
            <c:bubble3D val="0"/>
            <c:spPr>
              <a:solidFill>
                <a:srgbClr val="92D050"/>
              </a:solidFill>
              <a:ln>
                <a:noFill/>
              </a:ln>
              <a:effectLst/>
            </c:spPr>
            <c:extLst>
              <c:ext xmlns:c16="http://schemas.microsoft.com/office/drawing/2014/chart" uri="{C3380CC4-5D6E-409C-BE32-E72D297353CC}">
                <c16:uniqueId val="{00000012-177A-4E45-B3E4-B2BB861C863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'CARGA ACTUAL'!$A$5:$A$17</c:f>
              <c:strCache>
                <c:ptCount val="13"/>
                <c:pt idx="0">
                  <c:v>TECNICO ROL 1 </c:v>
                </c:pt>
                <c:pt idx="1">
                  <c:v>TECNICO ROL DE SEGURIDAD SOCIAL </c:v>
                </c:pt>
                <c:pt idx="2">
                  <c:v>TECNICO ROL ADMINISTRATIVO </c:v>
                </c:pt>
                <c:pt idx="3">
                  <c:v>TECNICO ROL DE NÓMINA Y PRESTACIONES SOCIALES </c:v>
                </c:pt>
                <c:pt idx="4">
                  <c:v>ALTAMENTE CALIFICADO </c:v>
                </c:pt>
                <c:pt idx="5">
                  <c:v>PROFESIONAL 1 ROL DE SEGURIDAD SOCIAL </c:v>
                </c:pt>
                <c:pt idx="6">
                  <c:v>PROFESIONAL 1 ROL ADMINISTRATIVO </c:v>
                </c:pt>
                <c:pt idx="7">
                  <c:v>PROFESIONAL 1 ROL DE NÓMINA Y PRESTACIONES SOCIALES </c:v>
                </c:pt>
                <c:pt idx="8">
                  <c:v>PROFESIONAL 1 ROL CONTABLE Y ADMINISTRATIVO</c:v>
                </c:pt>
                <c:pt idx="9">
                  <c:v>PROFESIONAL 1 ROL TECNOLOGICO</c:v>
                </c:pt>
                <c:pt idx="10">
                  <c:v>PROFESIONAL 1 ROL LIQUIDACIÓN CONVENCIÓN SIPROESSA </c:v>
                </c:pt>
                <c:pt idx="11">
                  <c:v>PROFESIONAL 2 ROL ADMINISTRATIVO SIPROESSA </c:v>
                </c:pt>
                <c:pt idx="12">
                  <c:v>PROFESIONAL 3 </c:v>
                </c:pt>
              </c:strCache>
            </c:strRef>
          </c:cat>
          <c:val>
            <c:numRef>
              <c:f>'CARGA ACTUAL'!$C$5:$C$17</c:f>
              <c:numCache>
                <c:formatCode>_-* #,##0.00_-;\-* #,##0.00_-;_-* "-"?_-;_-@_-</c:formatCode>
                <c:ptCount val="13"/>
                <c:pt idx="0">
                  <c:v>0.84461517218973359</c:v>
                </c:pt>
                <c:pt idx="1">
                  <c:v>0.87500223359324225</c:v>
                </c:pt>
                <c:pt idx="2">
                  <c:v>0</c:v>
                </c:pt>
                <c:pt idx="3">
                  <c:v>0.85141565139701114</c:v>
                </c:pt>
                <c:pt idx="4">
                  <c:v>0.94730892625081242</c:v>
                </c:pt>
                <c:pt idx="5">
                  <c:v>1.2163211094866799</c:v>
                </c:pt>
                <c:pt idx="6">
                  <c:v>0.95586058315628997</c:v>
                </c:pt>
                <c:pt idx="7">
                  <c:v>1.2150435751989364</c:v>
                </c:pt>
                <c:pt idx="8">
                  <c:v>0.88684332358674489</c:v>
                </c:pt>
                <c:pt idx="9">
                  <c:v>0.73320463775178712</c:v>
                </c:pt>
                <c:pt idx="10">
                  <c:v>1.0102861435997401</c:v>
                </c:pt>
                <c:pt idx="11">
                  <c:v>0.96954844866796608</c:v>
                </c:pt>
                <c:pt idx="12">
                  <c:v>0.91861655295646549</c:v>
                </c:pt>
              </c:numCache>
            </c:numRef>
          </c:val>
          <c:extLst>
            <c:ext xmlns:c16="http://schemas.microsoft.com/office/drawing/2014/chart" uri="{C3380CC4-5D6E-409C-BE32-E72D297353CC}">
              <c16:uniqueId val="{00000000-E103-452C-B563-AAF5F8CF7806}"/>
            </c:ext>
          </c:extLst>
        </c:ser>
        <c:dLbls>
          <c:dLblPos val="outEnd"/>
          <c:showLegendKey val="0"/>
          <c:showVal val="1"/>
          <c:showCatName val="0"/>
          <c:showSerName val="0"/>
          <c:showPercent val="0"/>
          <c:showBubbleSize val="0"/>
        </c:dLbls>
        <c:gapWidth val="219"/>
        <c:overlap val="-27"/>
        <c:axId val="1996022015"/>
        <c:axId val="2005564991"/>
      </c:barChart>
      <c:catAx>
        <c:axId val="19960220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05564991"/>
        <c:crosses val="autoZero"/>
        <c:auto val="1"/>
        <c:lblAlgn val="ctr"/>
        <c:lblOffset val="100"/>
        <c:noMultiLvlLbl val="0"/>
      </c:catAx>
      <c:valAx>
        <c:axId val="2005564991"/>
        <c:scaling>
          <c:orientation val="minMax"/>
        </c:scaling>
        <c:delete val="0"/>
        <c:axPos val="l"/>
        <c:majorGridlines>
          <c:spPr>
            <a:ln w="9525" cap="flat" cmpd="sng" algn="ctr">
              <a:solidFill>
                <a:schemeClr val="tx1">
                  <a:lumMod val="15000"/>
                  <a:lumOff val="85000"/>
                </a:schemeClr>
              </a:solidFill>
              <a:round/>
            </a:ln>
            <a:effectLst/>
          </c:spPr>
        </c:majorGridlines>
        <c:numFmt formatCode="_-* #,##0.00_-;\-* #,##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9602201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1993900</xdr:colOff>
      <xdr:row>1</xdr:row>
      <xdr:rowOff>590550</xdr:rowOff>
    </xdr:to>
    <xdr:sp macro="" textlink="">
      <xdr:nvSpPr>
        <xdr:cNvPr id="1025" name="AutoShape 1" descr="https://lh5.googleusercontent.com/6SEu8X5C2h-23eyXkb6aCy9w-ot6H5StjA4WqhA9nvohAur3Hpp1cRvYyphzjFx7jcqutpBOdaTzG9gZ-3edwPV6_rEB1j8wCM5Og2bhX8eTVJlwuB20eTmQsh6aq_Rp4tgOC09C9fJm">
          <a:extLst>
            <a:ext uri="{FF2B5EF4-FFF2-40B4-BE49-F238E27FC236}">
              <a16:creationId xmlns:a16="http://schemas.microsoft.com/office/drawing/2014/main" id="{77A8A56D-1E08-4D90-851B-DB90477F2CA4}"/>
            </a:ext>
          </a:extLst>
        </xdr:cNvPr>
        <xdr:cNvSpPr>
          <a:spLocks noChangeAspect="1" noChangeArrowheads="1"/>
        </xdr:cNvSpPr>
      </xdr:nvSpPr>
      <xdr:spPr bwMode="auto">
        <a:xfrm>
          <a:off x="0" y="1181100"/>
          <a:ext cx="1993900" cy="590550"/>
        </a:xfrm>
        <a:prstGeom prst="rect">
          <a:avLst/>
        </a:prstGeom>
        <a:noFill/>
        <a:extLst>
          <a:ext uri="{909E8E84-426E-40DD-AFC4-6F175D3DCCD1}">
            <a14:hiddenFill xmlns:a14="http://schemas.microsoft.com/office/drawing/2010/main">
              <a:solidFill>
                <a:srgbClr val="FFFFFF"/>
              </a:solidFill>
            </a14:hiddenFill>
          </a:ext>
        </a:extLst>
      </xdr:spPr>
      <xdr:txBody>
        <a:bodyPr/>
        <a:lstStyle/>
        <a:p>
          <a:endParaRPr lang="es-CO"/>
        </a:p>
      </xdr:txBody>
    </xdr:sp>
    <xdr:clientData/>
  </xdr:twoCellAnchor>
  <xdr:twoCellAnchor>
    <xdr:from>
      <xdr:col>3</xdr:col>
      <xdr:colOff>73025</xdr:colOff>
      <xdr:row>3</xdr:row>
      <xdr:rowOff>31750</xdr:rowOff>
    </xdr:from>
    <xdr:to>
      <xdr:col>8</xdr:col>
      <xdr:colOff>527050</xdr:colOff>
      <xdr:row>17</xdr:row>
      <xdr:rowOff>146050</xdr:rowOff>
    </xdr:to>
    <xdr:graphicFrame macro="">
      <xdr:nvGraphicFramePr>
        <xdr:cNvPr id="3" name="Gráfico 2">
          <a:extLst>
            <a:ext uri="{FF2B5EF4-FFF2-40B4-BE49-F238E27FC236}">
              <a16:creationId xmlns:a16="http://schemas.microsoft.com/office/drawing/2014/main" id="{D1BE1151-1629-49B1-AC6A-4A0EFC74E55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MARIANA ORTIZ GALVIS" id="{DEE422BB-C271-4264-AC48-C95A649F04D8}" userId="S::MARIANA.ORTIZ@essa.com.co::4ac3b2df-49a3-42f8-8035-a8d03650a938" providerId="AD"/>
  <person displayName="MARIANA ORTIZ GALVIS" id="{7FB250F9-78A6-4D1E-9ED7-4CB63FF939CC}" userId="S::mariana.ortiz@essa.com.co::4ac3b2df-49a3-42f8-8035-a8d03650a938"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7" dT="2023-03-21T14:04:35.86" personId="{DEE422BB-C271-4264-AC48-C95A649F04D8}" id="{61E9D9C0-2FEB-46DC-93A6-700629AF5D2C}">
    <text>Es el cargo que se entrega.</text>
  </threadedComment>
</ThreadedComments>
</file>

<file path=xl/threadedComments/threadedComment2.xml><?xml version="1.0" encoding="utf-8"?>
<ThreadedComments xmlns="http://schemas.microsoft.com/office/spreadsheetml/2018/threadedcomments" xmlns:x="http://schemas.openxmlformats.org/spreadsheetml/2006/main">
  <threadedComment ref="B5" dT="2023-03-15T15:23:59.92" personId="{DEE422BB-C271-4264-AC48-C95A649F04D8}" id="{8D615190-49FB-4EB9-AB4A-90C23A262E8A}">
    <text>Se colocan los datos de la SP, el bacth y el descuento de la estampilla y el IVA y se asigna a la persona encarga de cotejarlo</text>
  </threadedComment>
  <threadedComment ref="B7" dT="2023-03-15T15:27:55.49" personId="{DEE422BB-C271-4264-AC48-C95A649F04D8}" id="{8FFE9B9D-58CC-4BE3-9717-01E55139C287}">
    <text>Descargar documento y se guarda. Imprimir en OW para seguir con el procedimiento</text>
  </threadedComment>
  <threadedComment ref="B18" dT="2023-03-14T20:21:36.82" personId="{DEE422BB-C271-4264-AC48-C95A649F04D8}" id="{1735832F-C247-404D-92A7-8969E6A6D387}">
    <text>Revisión de firmas, si son descuentos, los soporte, y se direccionan</text>
  </threadedComment>
</ThreadedComments>
</file>

<file path=xl/threadedComments/threadedComment3.xml><?xml version="1.0" encoding="utf-8"?>
<ThreadedComments xmlns="http://schemas.microsoft.com/office/spreadsheetml/2018/threadedcomments" xmlns:x="http://schemas.openxmlformats.org/spreadsheetml/2006/main">
  <threadedComment ref="B17" dT="2023-02-28T13:29:21.86" personId="{DEE422BB-C271-4264-AC48-C95A649F04D8}" id="{C9EF3EA6-41D2-4A26-8436-EFC1E8F5E65C}">
    <text>revision de libranzas. puede tardar hasta una mañana</text>
  </threadedComment>
  <threadedComment ref="B19" dT="2023-03-15T15:32:06.63" personId="{DEE422BB-C271-4264-AC48-C95A649F04D8}" id="{6D080F4E-E4E9-4D41-B782-10EBEDBBF79C}">
    <text>Archivo forms(insumo leidi), buscar el cargo area fechas disfrute (revisión).</text>
  </threadedComment>
</ThreadedComments>
</file>

<file path=xl/threadedComments/threadedComment4.xml><?xml version="1.0" encoding="utf-8"?>
<ThreadedComments xmlns="http://schemas.microsoft.com/office/spreadsheetml/2018/threadedcomments" xmlns:x="http://schemas.openxmlformats.org/spreadsheetml/2006/main">
  <threadedComment ref="B4" dT="2022-08-31T19:57:59.82" personId="{7FB250F9-78A6-4D1E-9ED7-4CB63FF939CC}" id="{18E4B266-929D-40B1-A794-F504A2F46D26}">
    <text>Recibir y clasificar soportes de incapacidades, verificar incapacidad, ingresar la inactividad en el sistema</text>
  </threadedComment>
  <threadedComment ref="B7" dT="2022-08-31T19:58:31.21" personId="{7FB250F9-78A6-4D1E-9ED7-4CB63FF939CC}" id="{A1CBA54A-B9EE-4807-BADB-28A8EB587B6F}">
    <text>Clasificar incapacidades que generan cobro</text>
  </threadedComment>
  <threadedComment ref="B7" dT="2022-08-31T20:01:02.97" personId="{7FB250F9-78A6-4D1E-9ED7-4CB63FF939CC}" id="{6E53442C-EE1A-4D5B-9BBB-96251FFC8131}" parentId="{A1CBA54A-B9EE-4807-BADB-28A8EB587B6F}">
    <text>Archivar incapacidad con el soporte de pago</text>
  </threadedComment>
  <threadedComment ref="B8" dT="2022-08-31T19:57:02.85" personId="{7FB250F9-78A6-4D1E-9ED7-4CB63FF939CC}" id="{6CF5E077-4610-451B-9FE3-35D06E4B49FA}">
    <text>Recibir planillas, realizar muestreo, organizar horas extras, reporte sopretiempos, revisar horas extras, grabar horas extras extemporáneas, verificar horas extras.</text>
  </threadedComment>
  <threadedComment ref="B17" dT="2023-03-14T20:27:28.98" personId="{DEE422BB-C271-4264-AC48-C95A649F04D8}" id="{1882E44D-7258-41A9-B1A7-7AB98B6DAA3A}">
    <text>evidencia:Carpeta con los derechos de petición. Con carpeta por persona, por entidad y demás. Todas las respuesta y el documento que llego.</text>
  </threadedComment>
  <threadedComment ref="J20" dT="2023-03-14T20:27:56.89" personId="{DEE422BB-C271-4264-AC48-C95A649F04D8}" id="{1D54C8C8-8688-4B2E-B6FA-603B9AE7160F}">
    <text>Las solicitudes son por correo. Validar en el portal de autogestión y brindar la información</text>
  </threadedComment>
  <threadedComment ref="J21" dT="2023-03-14T20:28:34.66" personId="{DEE422BB-C271-4264-AC48-C95A649F04D8}" id="{5B4E6E3D-6EB6-487B-A0C0-8BE4E698EE1C}">
    <text>se incluye todo. Los docs que van a HV mientras en ASSA se define como se hará la entrega, y también se incluyen los relacionados (derechos de petición)</text>
  </threadedComment>
  <threadedComment ref="J23" dT="2023-03-16T19:37:28.42" personId="{DEE422BB-C271-4264-AC48-C95A649F04D8}" id="{06948FD6-BB29-4F19-A103-8B1BB745323D}">
    <text>en promedio son 50, mes enero 75 mes febrero 30</text>
  </threadedComment>
  <threadedComment ref="B27" dT="2023-03-14T14:16:17.35" personId="{DEE422BB-C271-4264-AC48-C95A649F04D8}" id="{184BCA7C-3D1C-49B4-91D0-39418A9F03B8}">
    <text>Interface. Se baja la prenomina.</text>
  </threadedComment>
  <threadedComment ref="J31" dT="2023-03-07T16:34:55.14" personId="{DEE422BB-C271-4264-AC48-C95A649F04D8}" id="{3CB7B86A-4C34-4A9B-83CF-A47C4F78BA64}">
    <text>cuantas PS. 11 mensuales</text>
  </threadedComment>
</ThreadedComments>
</file>

<file path=xl/threadedComments/threadedComment5.xml><?xml version="1.0" encoding="utf-8"?>
<ThreadedComments xmlns="http://schemas.microsoft.com/office/spreadsheetml/2018/threadedcomments" xmlns:x="http://schemas.openxmlformats.org/spreadsheetml/2006/main">
  <threadedComment ref="J3" dT="2023-03-14T19:58:12.45" personId="{DEE422BB-C271-4264-AC48-C95A649F04D8}" id="{AE0F09C6-821B-46E6-B662-B27A5F748EA5}">
    <text>Promedio mensual de acuerdo con el total en el año (odontologia y lentes)</text>
  </threadedComment>
</ThreadedComments>
</file>

<file path=xl/threadedComments/threadedComment6.xml><?xml version="1.0" encoding="utf-8"?>
<ThreadedComments xmlns="http://schemas.microsoft.com/office/spreadsheetml/2018/threadedcomments" xmlns:x="http://schemas.openxmlformats.org/spreadsheetml/2006/main">
  <threadedComment ref="B3" dT="2023-03-10T14:19:25.72" personId="{DEE422BB-C271-4264-AC48-C95A649F04D8}" id="{8C5B3DD4-4EFE-4FFA-83E4-150E92001D2C}">
    <text>Notas de estados financieros. documento de los balances (anexos). Un archivo en excel se pasa a word.</text>
  </threadedComment>
</ThreadedComments>
</file>

<file path=xl/threadedComments/threadedComment7.xml><?xml version="1.0" encoding="utf-8"?>
<ThreadedComments xmlns="http://schemas.microsoft.com/office/spreadsheetml/2018/threadedcomments" xmlns:x="http://schemas.openxmlformats.org/spreadsheetml/2006/main">
  <threadedComment ref="B10" dT="2023-03-02T19:58:38.74" personId="{DEE422BB-C271-4264-AC48-C95A649F04D8}" id="{BC4F2F92-B133-46FA-AB43-912EB29735C6}">
    <text>YA SE IMPLEMENTO EL SISTEMA, AUN HACEN FALTA MEJORAS</text>
  </threadedComment>
  <threadedComment ref="J35" dT="2022-09-05T13:59:33.79" personId="{7FB250F9-78A6-4D1E-9ED7-4CB63FF939CC}" id="{ADFD6B99-C021-4F8D-A925-015762760FA0}">
    <text>90 solicitudes en promedio</text>
  </threadedComment>
  <threadedComment ref="J37" dT="2023-03-10T20:32:48.92" personId="{DEE422BB-C271-4264-AC48-C95A649F04D8}" id="{A5E8CED0-6254-45FB-9A0B-A011E3ED9679}">
    <text>un promedio de 10 consultas por día</text>
  </threadedComment>
</ThreadedComments>
</file>

<file path=xl/threadedComments/threadedComment8.xml><?xml version="1.0" encoding="utf-8"?>
<ThreadedComments xmlns="http://schemas.microsoft.com/office/spreadsheetml/2018/threadedcomments" xmlns:x="http://schemas.openxmlformats.org/spreadsheetml/2006/main">
  <threadedComment ref="J2" dT="2022-09-05T14:00:33.56" personId="{7FB250F9-78A6-4D1E-9ED7-4CB63FF939CC}" id="{26F59BE0-10D5-4745-9163-CF53E429885F}">
    <text>12 solicitudes semanales</text>
  </threadedComment>
  <threadedComment ref="B4" dT="2023-03-10T15:51:08.96" personId="{DEE422BB-C271-4264-AC48-C95A649F04D8}" id="{63E8738D-D8DE-49BE-AFDF-2F3488C8DA88}">
    <text>Prenomina de acogidos del mes de febrero por ejemplo (30 personas), buscar una por una las personas en hoja de vida, ver si tiene cuentas de energia grabadas, se elimina hasta el 31 mes anterior de acogido. Luego, se genera un informe que envia a Amparo (Beneficio y pago)</text>
  </threadedComment>
  <threadedComment ref="B4" dT="2023-03-10T15:54:23.40" personId="{DEE422BB-C271-4264-AC48-C95A649F04D8}" id="{FCF9E665-4199-4888-8761-029E0695377A}" parentId="{63E8738D-D8DE-49BE-AFDF-2F3488C8DA88}">
    <text>Consolidar en informe</text>
  </threadedComment>
  <threadedComment ref="B8" dT="2023-03-10T16:06:01.58" personId="{DEE422BB-C271-4264-AC48-C95A649F04D8}" id="{20769AC4-6377-47ED-A301-B54F7D3644DF}">
    <text>A partir del informe, se busca en hoja de vida al trabajador si estaba beneficiado o por extension. si tenia cuota sindical (sintralecol desde tal fecha), debe desafiliarse de sintralecol para quitar cuota, se debe revisar novedades del trabajador con cuantas cuenta), como se acogen a siproessa se debe agregar cuota sindical siproessa</text>
  </threadedComment>
  <threadedComment ref="B8" dT="2023-03-10T19:37:17.05" personId="{DEE422BB-C271-4264-AC48-C95A649F04D8}" id="{AE88526F-45EC-4977-A1BB-18289C278214}" parentId="{20769AC4-6377-47ED-A301-B54F7D3644DF}">
    <text>Se cronometraron: Por persona = 3 minutos pueden ser de 3 personas a 30 personas</text>
  </threadedComment>
  <threadedComment ref="B9" dT="2023-03-10T21:01:18.51" personId="{DEE422BB-C271-4264-AC48-C95A649F04D8}" id="{6A86D100-1541-4524-92DA-87312E089412}">
    <text>4 minutos cronometrados. Se dan 3 personas como 30 personas.</text>
  </threadedComment>
  <threadedComment ref="J23" dT="2022-09-05T14:17:22.89" personId="{7FB250F9-78A6-4D1E-9ED7-4CB63FF939CC}" id="{882B8B6F-2637-442C-B5D5-873FC873AFAD}">
    <text>12 solciitudes semanales</text>
  </threadedComment>
  <threadedComment ref="J33" dT="2023-03-10T20:39:51.22" personId="{DEE422BB-C271-4264-AC48-C95A649F04D8}" id="{93F384C0-11FC-474D-AF4B-815F15781065}">
    <text>siempre hay mejoras en siproessa</text>
  </threadedComment>
  <threadedComment ref="B36" dT="2023-03-10T16:00:12.52" personId="{DEE422BB-C271-4264-AC48-C95A649F04D8}" id="{BF24ECAA-FB32-45AF-B1EE-8DAA4C607F54}">
    <text>lo hace jose</text>
  </threadedComment>
</ThreadedComments>
</file>

<file path=xl/threadedComments/threadedComment9.xml><?xml version="1.0" encoding="utf-8"?>
<ThreadedComments xmlns="http://schemas.microsoft.com/office/spreadsheetml/2018/threadedcomments" xmlns:x="http://schemas.openxmlformats.org/spreadsheetml/2006/main">
  <threadedComment ref="B2" dT="2023-03-14T13:19:17.89" personId="{DEE422BB-C271-4264-AC48-C95A649F04D8}" id="{0645269B-5771-462A-A7E3-B4B2354B493A}">
    <text>Llega el memorando, en SAN proceso- nómina-aumentos-registrar si es activo, desde que fecha aplica(información viene del memorando)2, se guarda, se valida y guardado final. Se saca la prenómina, se valida que se cargo bien.</text>
  </threadedComment>
  <threadedComment ref="B3" dT="2023-03-14T13:23:27.64" personId="{DEE422BB-C271-4264-AC48-C95A649F04D8}" id="{9B513917-DEBF-49E2-A754-9D1716A83FE4}">
    <text>Se revisa el correo de quien llego, SAN - prestamos - abonos, se busca el prestamo que corresponde- se hace la operación, tipo de abono, datos de abono, fecha, observaciones, se guarda. Luego se aplica el abono</text>
  </threadedComment>
  <threadedComment ref="B5" dT="2023-03-14T13:07:29.40" personId="{DEE422BB-C271-4264-AC48-C95A649F04D8}" id="{D37484C2-C740-46F3-AF1E-65D6591D0AB5}">
    <text>Son las solicitudes adicionales que hace el trabajador, es analizada con Adriana quien envia el correo para aplicar la diferencia dejada por pagar.</text>
  </threadedComment>
  <threadedComment ref="J6" dT="2023-03-14T13:43:37.64" personId="{DEE422BB-C271-4264-AC48-C95A649F04D8}" id="{530D755D-0625-43DB-BD56-0C9A6C955BE9}">
    <text>Mantilla Arle</text>
  </threadedComment>
  <threadedComment ref="K7" dT="2023-03-16T19:28:47.32" personId="{DEE422BB-C271-4264-AC48-C95A649F04D8}" id="{E7B1EB1B-6C7D-4CA4-9DA9-AA8A9C8F51BD}">
    <text>semestralmente llegan 3 solicitudes y con cada una se demora 45 min</text>
  </threadedComment>
  <threadedComment ref="B8" dT="2023-03-14T13:07:47.01" personId="{DEE422BB-C271-4264-AC48-C95A649F04D8}" id="{C37D27DD-CDFB-4763-A7F4-2A7CA952D483}">
    <text>Llega un archivo plano donde relacionan los datos de descuento a los trabajadores el cual es cargado en el sistema, una vez se carga muestra errores (por que las personas que relaciona el sindicato puede que esten retiro), se reversa, se arregla el archivo plano y cargar los que realmente si pasaron. 
Al cargar bien se baja prenomina para revisión.</text>
  </threadedComment>
  <threadedComment ref="B9" dT="2023-03-14T13:30:23.90" personId="{DEE422BB-C271-4264-AC48-C95A649F04D8}" id="{90B8668D-ED9E-4AB4-B623-DEB31BAFCDCD}">
    <text>Archivo plano y se hace la misma tarea de cargue novedades sindicato salud a nomina.</text>
  </threadedComment>
  <threadedComment ref="B9" dT="2023-03-14T13:47:16.02" personId="{DEE422BB-C271-4264-AC48-C95A649F04D8}" id="{248F285D-2F30-44AE-8734-D6B99131DFBE}" parentId="{90B8668D-ED9E-4AB4-B623-DEB31BAFCDCD}">
    <text>Corresponden a los archivos que llegan de Finecoop, de FEPEP, de Fonasin, de Sintralecol, de descuentos por celular, descuentos de la corporación, y mis primeros amigos.</text>
  </threadedComment>
  <threadedComment ref="J9" dT="2023-03-14T13:41:33.75" personId="{DEE422BB-C271-4264-AC48-C95A649F04D8}" id="{03396349-BC6F-4921-BF9F-941098DE31E4}">
    <text>Para cada nómina se hacen unos cargues. V1 (4), veintena (7)</text>
  </threadedComment>
  <threadedComment ref="B10" dT="2023-03-14T13:49:47.28" personId="{DEE422BB-C271-4264-AC48-C95A649F04D8}" id="{D7913BC5-5A85-472E-A245-4B1D49738DB7}">
    <text>El insumo es un archivo plano.Archivos de ASOPENESSA, COESSA.</text>
  </threadedComment>
  <threadedComment ref="B12" dT="2023-03-14T14:19:35.19" personId="{DEE422BB-C271-4264-AC48-C95A649F04D8}" id="{3D2DD20F-E17A-4D35-9377-87D430A67E0E}">
    <text>Interface en SANOW- se hace transferncia y se actualiza</text>
  </threadedComment>
  <threadedComment ref="B15" dT="2023-03-14T13:08:16.84" personId="{DEE422BB-C271-4264-AC48-C95A649F04D8}" id="{5A5351EC-FD2A-4F34-B1D8-69A12F320EFB}">
    <text>viene de energis, pasa a SANOW y se hace interface desde SANOW y viaja a SAN</text>
  </threadedComment>
  <threadedComment ref="B16" dT="2023-03-14T14:23:21.95" personId="{DEE422BB-C271-4264-AC48-C95A649F04D8}" id="{B6E82229-89F5-4FB8-BD6B-1C4105AD2369}">
    <text>Interface SAN</text>
  </threadedComment>
  <threadedComment ref="J19" dT="2023-03-14T14:35:42.77" personId="{DEE422BB-C271-4264-AC48-C95A649F04D8}" id="{E218C54A-0CB1-4E7A-8188-A475614C42E4}">
    <text>Diciembre y junio</text>
  </threadedComment>
  <threadedComment ref="J24" dT="2023-03-14T14:55:17.79" personId="{DEE422BB-C271-4264-AC48-C95A649F04D8}" id="{832AA50F-C113-414A-851C-986B65BD9AA2}">
    <text>Proceso seguridad social (activos y jubilados), proceso intereses prestamos, vacaciones 1,vacaciones 2, decada, provisión, provisión beneficios largo plazo, proceso nómina jubilados y activos.</text>
  </threadedComment>
  <threadedComment ref="B25" dT="2023-03-14T13:09:05.85" personId="{DEE422BB-C271-4264-AC48-C95A649F04D8}" id="{545A6CB6-0823-418E-9248-77202F3F2054}">
    <text>que esta haciendo, se toma del sistema?</text>
  </threadedComment>
  <threadedComment ref="B29" dT="2023-03-14T13:09:21.62" personId="{DEE422BB-C271-4264-AC48-C95A649F04D8}" id="{C69E2316-1FE0-498D-B7DA-32C426E474B1}">
    <text>Informe de indicador de nómina (efectividad en el proceso de nómina y prestaciones sociales) trimestral, se carga en la Suite Visión de acuerdo al resultado de la revisión de las solicitudes que han llegado en ese periodo. Entre josé (parte de siproessa) y alimenta el excel. Yolguin realiza sintralecol y alimenta el excel, realiza los calculos.</text>
  </threadedComment>
  <threadedComment ref="B31" dT="2023-03-14T15:12:02.06" personId="{DEE422BB-C271-4264-AC48-C95A649F04D8}" id="{B71B8F4B-C857-406C-855F-826D10140EFC}">
    <text>Se debe mirar despues del masivo, revisar el antes, comparar al actual, revisar el % de incremento corresponda, si hay algunos que no hay que revisar por que no(error).</text>
  </threadedComment>
  <threadedComment ref="J41" dT="2023-03-16T19:30:17.96" personId="{DEE422BB-C271-4264-AC48-C95A649F04D8}" id="{6034662C-15A7-449E-B988-6362F9A5C834}">
    <text>en promedio 13 diarios</text>
  </threadedComment>
  <threadedComment ref="J43" dT="2023-03-14T13:10:54.85" personId="{DEE422BB-C271-4264-AC48-C95A649F04D8}" id="{036EB1D8-1A13-4F43-B312-EA296396A864}">
    <text>se tiene un cuadro</text>
  </threadedComment>
  <threadedComment ref="B45" dT="2023-03-14T13:11:08.15" personId="{DEE422BB-C271-4264-AC48-C95A649F04D8}" id="{959FD3A1-C447-4BE1-AE34-5AEDF70CB6F7}">
    <text>Es un archivo plano remitido por Jennifer y que se carga al sistema SAN y se revisa</text>
  </threadedComment>
  <threadedComment ref="B46" dT="2023-03-14T13:11:24.60" personId="{DEE422BB-C271-4264-AC48-C95A649F04D8}" id="{0EDC0497-D25A-4212-AFE0-821A71D25228}">
    <text>La mejora la estan trabajando, ya se esta implementando pero todavía no se tienen resultados, ya se hizo reunión pero quedaron pendientes revises por parte de ACTSIS</text>
  </threadedComment>
  <threadedComment ref="B48" dT="2023-03-14T15:27:21.52" personId="{DEE422BB-C271-4264-AC48-C95A649F04D8}" id="{8C8F732E-8831-42FD-8D83-C456FD9294FB}">
    <text>san-retiro de personal- fecha- se hace prenómina</text>
  </threadedComment>
  <threadedComment ref="B55" dT="2023-03-14T13:12:04.93" personId="{DEE422BB-C271-4264-AC48-C95A649F04D8}" id="{2155AC52-EA81-4B50-B612-C47A082A8DE3}">
    <text>Se hace una comparación entre antes y actual por cada uno</text>
  </threadedComment>
  <threadedComment ref="B57" dT="2023-03-09T20:52:21.79" personId="{DEE422BB-C271-4264-AC48-C95A649F04D8}" id="{9C95E6B2-1512-4C2F-8D81-D4111F7B1BD3}">
    <text>Se hace la parametrización en SAN, se busca la opción de paramtros variables, se revisa el anterior y se procede a cargar el nuevo porcentaje del salario</text>
  </threadedComment>
</ThreadedComments>
</file>

<file path=xl/threadedComments/threadedComment10.xml><?xml version="1.0" encoding="utf-8"?>
<ThreadedComments xmlns="http://schemas.microsoft.com/office/spreadsheetml/2018/threadedcomments" xmlns:x="http://schemas.openxmlformats.org/spreadsheetml/2006/main">
  <threadedComment ref="B24" dT="2022-08-31T20:00:46.92" personId="{7FB250F9-78A6-4D1E-9ED7-4CB63FF939CC}" id="{5E28C100-834B-4021-AF8E-19A90D22B05F}">
    <text>Recibir información de los pagos de las administradoras, informar al area de finanzas, seguimiento de pagos</text>
  </threadedComment>
</ThreadedComments>
</file>

<file path=xl/threadedComments/threadedComment11.xml><?xml version="1.0" encoding="utf-8"?>
<ThreadedComments xmlns="http://schemas.microsoft.com/office/spreadsheetml/2018/threadedcomments" xmlns:x="http://schemas.openxmlformats.org/spreadsheetml/2006/main">
  <threadedComment ref="B7" dT="2022-08-31T19:02:52.52" personId="{7FB250F9-78A6-4D1E-9ED7-4CB63FF939CC}" id="{50A9B1E5-EF29-4234-8F6F-043B57507AA4}">
    <text>Comprende identificar los jubilados pendientes por cumplir la edad, enviar una carta de aviso por el cumplimiento del requisito un mes antes, enviar al jubilado el contrato de mutuo y entregar certificación de pensionado ESSA, autorización del retroactivo y la copia de acta jubilación, para radicarlos en una oficina de Colpensiones.</text>
  </threadedComment>
  <threadedComment ref="B8" dT="2022-08-31T19:06:15.38" personId="{7FB250F9-78A6-4D1E-9ED7-4CB63FF939CC}" id="{6FE082EE-A688-4EE9-87C5-8903DED51742}">
    <text>Realizar la solicitud de reconocimento de la pensión de sobrevivencia, verificar el cumpliento de la información requerida (solicitud en Vanguardia Liberal), realizar el modelo de respuesta y una vez revisada se envia atraves del sistema de documentación ESSA.</text>
  </threadedComment>
  <threadedComment ref="B9" dT="2022-08-31T19:08:00.19" personId="{7FB250F9-78A6-4D1E-9ED7-4CB63FF939CC}" id="{F2D54D8A-CEBC-419C-9CF1-57EDC0902FA3}">
    <text>Diligenciar archivo plano, realizar el envío por PISIS. Las cédulas canceladas por muertes para las novedades del mes.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5.xml"/><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3" Type="http://schemas.microsoft.com/office/2017/10/relationships/threadedComment" Target="../threadedComments/threadedComment6.xml"/><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microsoft.com/office/2017/10/relationships/threadedComment" Target="../threadedComments/threadedComment7.xml"/><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3.bin"/><Relationship Id="rId4" Type="http://schemas.microsoft.com/office/2017/10/relationships/threadedComment" Target="../threadedComments/threadedComment8.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4.bin"/><Relationship Id="rId4" Type="http://schemas.microsoft.com/office/2017/10/relationships/threadedComment" Target="../threadedComments/threadedComment9.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5.bin"/><Relationship Id="rId4" Type="http://schemas.microsoft.com/office/2017/10/relationships/threadedComment" Target="../threadedComments/threadedComment10.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6.bin"/><Relationship Id="rId4" Type="http://schemas.microsoft.com/office/2017/10/relationships/threadedComment" Target="../threadedComments/threadedComment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58B42-EE7D-4E2D-87A6-2BD79AC5DDEB}">
  <sheetPr codeName="Hoja1"/>
  <dimension ref="A1:D17"/>
  <sheetViews>
    <sheetView workbookViewId="0">
      <selection activeCell="H2" sqref="H2"/>
    </sheetView>
  </sheetViews>
  <sheetFormatPr baseColWidth="10" defaultRowHeight="14.5" x14ac:dyDescent="0.35"/>
  <cols>
    <col min="1" max="1" width="60.453125" bestFit="1" customWidth="1"/>
    <col min="2" max="2" width="32.90625" customWidth="1"/>
  </cols>
  <sheetData>
    <row r="1" spans="1:4" ht="46.5" x14ac:dyDescent="0.35">
      <c r="A1" s="28" t="s">
        <v>317</v>
      </c>
      <c r="B1" s="28" t="s">
        <v>318</v>
      </c>
      <c r="C1" s="29">
        <f>19*9</f>
        <v>171</v>
      </c>
      <c r="D1" s="29" t="s">
        <v>319</v>
      </c>
    </row>
    <row r="2" spans="1:4" ht="58" x14ac:dyDescent="0.35">
      <c r="A2" s="19" t="s">
        <v>336</v>
      </c>
    </row>
    <row r="4" spans="1:4" x14ac:dyDescent="0.35">
      <c r="A4" s="33"/>
      <c r="B4" s="174" t="s">
        <v>320</v>
      </c>
      <c r="C4" s="175" t="s">
        <v>458</v>
      </c>
    </row>
    <row r="5" spans="1:4" x14ac:dyDescent="0.35">
      <c r="A5" s="31" t="s">
        <v>401</v>
      </c>
      <c r="B5" s="176">
        <f>'TECNICO ROL 1'!R3</f>
        <v>144.42919444444445</v>
      </c>
      <c r="C5" s="36">
        <f>B5/$C$1</f>
        <v>0.84461517218973359</v>
      </c>
    </row>
    <row r="6" spans="1:4" x14ac:dyDescent="0.35">
      <c r="A6" s="31" t="s">
        <v>438</v>
      </c>
      <c r="B6" s="176">
        <f>'TECNICO SEGURIDAD SOCIAL'!R3</f>
        <v>149.62538194444443</v>
      </c>
      <c r="C6" s="36">
        <f t="shared" ref="C6:C17" si="0">B6/$C$1</f>
        <v>0.87500223359324225</v>
      </c>
    </row>
    <row r="7" spans="1:4" x14ac:dyDescent="0.35">
      <c r="A7" s="31" t="s">
        <v>439</v>
      </c>
      <c r="B7" s="176">
        <v>0</v>
      </c>
      <c r="C7" s="36">
        <v>0</v>
      </c>
    </row>
    <row r="8" spans="1:4" x14ac:dyDescent="0.35">
      <c r="A8" s="31" t="s">
        <v>399</v>
      </c>
      <c r="B8" s="176">
        <f>'TECNICO NÓMINA Y PRESTAC S'!R2</f>
        <v>145.5920763888889</v>
      </c>
      <c r="C8" s="36">
        <f t="shared" si="0"/>
        <v>0.85141565139701114</v>
      </c>
    </row>
    <row r="9" spans="1:4" x14ac:dyDescent="0.35">
      <c r="A9" s="31" t="s">
        <v>440</v>
      </c>
      <c r="B9" s="176">
        <f>'ALTAMENTE CALIFICADO'!R2</f>
        <v>161.98982638888893</v>
      </c>
      <c r="C9" s="36">
        <f t="shared" si="0"/>
        <v>0.94730892625081242</v>
      </c>
    </row>
    <row r="10" spans="1:4" x14ac:dyDescent="0.35">
      <c r="A10" s="31" t="s">
        <v>441</v>
      </c>
      <c r="B10" s="176">
        <f>'PROFESIONAL 1 SEGURIDAD SOCIAL'!R2</f>
        <v>207.99090972222226</v>
      </c>
      <c r="C10" s="36">
        <f t="shared" si="0"/>
        <v>1.2163211094866799</v>
      </c>
    </row>
    <row r="11" spans="1:4" x14ac:dyDescent="0.35">
      <c r="A11" s="31" t="s">
        <v>419</v>
      </c>
      <c r="B11" s="176">
        <f>'PROFESIONAL 1 ADMINISTRATIVO'!R2</f>
        <v>163.45215971972559</v>
      </c>
      <c r="C11" s="36">
        <f t="shared" si="0"/>
        <v>0.95586058315628997</v>
      </c>
    </row>
    <row r="12" spans="1:4" x14ac:dyDescent="0.35">
      <c r="A12" s="31" t="s">
        <v>442</v>
      </c>
      <c r="B12" s="176">
        <f>'PROFESIONAL 1 NOMINA Y PRESTAC'!R2</f>
        <v>207.77245135901811</v>
      </c>
      <c r="C12" s="36">
        <f t="shared" si="0"/>
        <v>1.2150435751989364</v>
      </c>
    </row>
    <row r="13" spans="1:4" x14ac:dyDescent="0.35">
      <c r="A13" s="31" t="s">
        <v>443</v>
      </c>
      <c r="B13" s="176">
        <f>'PROFESIONAL 1 CONTABLE Y ADMINI'!R2</f>
        <v>151.65020833333338</v>
      </c>
      <c r="C13" s="36">
        <f t="shared" si="0"/>
        <v>0.88684332358674489</v>
      </c>
    </row>
    <row r="14" spans="1:4" x14ac:dyDescent="0.35">
      <c r="A14" s="31" t="s">
        <v>418</v>
      </c>
      <c r="B14" s="176">
        <f>'PROFESIONAL 1 TECNOLOGICO'!R2</f>
        <v>125.37799305555559</v>
      </c>
      <c r="C14" s="36">
        <f t="shared" si="0"/>
        <v>0.73320463775178712</v>
      </c>
    </row>
    <row r="15" spans="1:4" x14ac:dyDescent="0.35">
      <c r="A15" s="31" t="s">
        <v>444</v>
      </c>
      <c r="B15" s="176">
        <f>'PROFESIONAL 1 NÓMINA SIPROESSA'!R2</f>
        <v>172.75893055555557</v>
      </c>
      <c r="C15" s="36">
        <f t="shared" si="0"/>
        <v>1.0102861435997401</v>
      </c>
    </row>
    <row r="16" spans="1:4" x14ac:dyDescent="0.35">
      <c r="A16" s="31" t="s">
        <v>445</v>
      </c>
      <c r="B16" s="176">
        <f>'PROFESIONAL 2 ADMIN SIPROESSA'!R2</f>
        <v>165.79278472222219</v>
      </c>
      <c r="C16" s="36">
        <f t="shared" si="0"/>
        <v>0.96954844866796608</v>
      </c>
    </row>
    <row r="17" spans="1:3" x14ac:dyDescent="0.35">
      <c r="A17" s="31" t="s">
        <v>446</v>
      </c>
      <c r="B17" s="176">
        <f>'PROFESIONAL 3'!R2</f>
        <v>157.08343055555559</v>
      </c>
      <c r="C17" s="36">
        <f t="shared" si="0"/>
        <v>0.91861655295646549</v>
      </c>
    </row>
  </sheetData>
  <pageMargins left="0.7" right="0.7" top="0.75" bottom="0.75" header="0.3" footer="0.3"/>
  <pageSetup orientation="portrait" horizontalDpi="200" verticalDpi="2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F6904-0517-48CF-8EE3-BD9826B48EAA}">
  <sheetPr codeName="Hoja14"/>
  <dimension ref="A1:R26"/>
  <sheetViews>
    <sheetView topLeftCell="A22" workbookViewId="0">
      <selection activeCell="N34" sqref="A34:N34"/>
    </sheetView>
  </sheetViews>
  <sheetFormatPr baseColWidth="10" defaultColWidth="11.453125" defaultRowHeight="15" customHeight="1" x14ac:dyDescent="0.35"/>
  <cols>
    <col min="2" max="2" width="31" bestFit="1" customWidth="1"/>
    <col min="3" max="3" width="29.6328125" customWidth="1"/>
    <col min="4" max="4" width="11.453125" customWidth="1"/>
    <col min="5" max="5" width="14.453125" customWidth="1"/>
    <col min="6" max="6" width="24.453125" customWidth="1"/>
    <col min="7" max="10" width="11.453125" customWidth="1"/>
    <col min="13" max="13" width="7.90625" customWidth="1"/>
  </cols>
  <sheetData>
    <row r="1" spans="1:18" ht="72.5" x14ac:dyDescent="0.35">
      <c r="A1" s="1" t="s">
        <v>2</v>
      </c>
      <c r="B1" s="70" t="s">
        <v>3</v>
      </c>
      <c r="C1" s="21" t="s">
        <v>4</v>
      </c>
      <c r="D1" s="22" t="s">
        <v>5</v>
      </c>
      <c r="E1" s="22" t="s">
        <v>6</v>
      </c>
      <c r="F1" s="22" t="s">
        <v>7</v>
      </c>
      <c r="G1" s="22" t="s">
        <v>8</v>
      </c>
      <c r="H1" s="22" t="s">
        <v>9</v>
      </c>
      <c r="I1" s="22" t="s">
        <v>10</v>
      </c>
      <c r="J1" s="22" t="s">
        <v>11</v>
      </c>
      <c r="K1" s="22" t="s">
        <v>12</v>
      </c>
      <c r="L1" s="22" t="s">
        <v>13</v>
      </c>
      <c r="M1" s="22" t="s">
        <v>14</v>
      </c>
      <c r="N1" s="4" t="s">
        <v>15</v>
      </c>
      <c r="O1" s="4" t="s">
        <v>16</v>
      </c>
      <c r="P1" s="4" t="s">
        <v>17</v>
      </c>
      <c r="Q1" s="81" t="s">
        <v>447</v>
      </c>
      <c r="R1" s="82" t="s">
        <v>448</v>
      </c>
    </row>
    <row r="2" spans="1:18" ht="14.5" customHeight="1" x14ac:dyDescent="0.35">
      <c r="A2" s="150" t="s">
        <v>18</v>
      </c>
      <c r="B2" s="69" t="s">
        <v>291</v>
      </c>
      <c r="C2" s="43" t="s">
        <v>50</v>
      </c>
      <c r="D2" s="149" t="s">
        <v>0</v>
      </c>
      <c r="E2" s="149" t="s">
        <v>292</v>
      </c>
      <c r="F2" s="149" t="s">
        <v>0</v>
      </c>
      <c r="G2" s="149">
        <v>5020</v>
      </c>
      <c r="H2" s="149" t="s">
        <v>293</v>
      </c>
      <c r="I2" s="149" t="s">
        <v>294</v>
      </c>
      <c r="J2" s="43">
        <v>80</v>
      </c>
      <c r="K2" s="35">
        <v>7</v>
      </c>
      <c r="L2" s="35">
        <f>AVERAGE(K2,M2)</f>
        <v>8.5</v>
      </c>
      <c r="M2" s="35">
        <v>10</v>
      </c>
      <c r="N2" s="7">
        <f>+(((K2)+4*(L2)+(M2))/6)*1.07</f>
        <v>9.0950000000000006</v>
      </c>
      <c r="O2" s="8">
        <f>N2*J2</f>
        <v>727.6</v>
      </c>
      <c r="P2" s="8">
        <f>O2/60</f>
        <v>12.126666666666667</v>
      </c>
      <c r="Q2" s="11">
        <f>SUM(O2:O23)</f>
        <v>8902.9350000000013</v>
      </c>
      <c r="R2" s="11">
        <f>SUM(P2:P23)+'TAREAS COMUNES'!K13</f>
        <v>161.98982638888893</v>
      </c>
    </row>
    <row r="3" spans="1:18" ht="15.65" customHeight="1" x14ac:dyDescent="0.35">
      <c r="A3" s="150"/>
      <c r="B3" s="69" t="s">
        <v>295</v>
      </c>
      <c r="C3" s="43" t="s">
        <v>50</v>
      </c>
      <c r="D3" s="149"/>
      <c r="E3" s="149"/>
      <c r="F3" s="149" t="s">
        <v>0</v>
      </c>
      <c r="G3" s="149">
        <v>5020</v>
      </c>
      <c r="H3" s="149" t="s">
        <v>293</v>
      </c>
      <c r="I3" s="149"/>
      <c r="J3" s="43">
        <v>80</v>
      </c>
      <c r="K3" s="35">
        <v>3</v>
      </c>
      <c r="L3" s="35">
        <f t="shared" ref="L3:L23" si="0">AVERAGE(K3,M3)</f>
        <v>4</v>
      </c>
      <c r="M3" s="35">
        <v>5</v>
      </c>
      <c r="N3" s="7">
        <f t="shared" ref="N3:N22" si="1">+(((K3)+4*(L3)+(M3))/6)*1.07</f>
        <v>4.28</v>
      </c>
      <c r="O3" s="8">
        <f t="shared" ref="O3:O22" si="2">N3*J3</f>
        <v>342.40000000000003</v>
      </c>
      <c r="P3" s="8">
        <f t="shared" ref="P3:P23" si="3">O3/60</f>
        <v>5.706666666666667</v>
      </c>
      <c r="Q3" s="146" t="s">
        <v>44</v>
      </c>
      <c r="R3" s="85"/>
    </row>
    <row r="4" spans="1:18" ht="15" customHeight="1" x14ac:dyDescent="0.35">
      <c r="A4" s="150"/>
      <c r="B4" s="69" t="s">
        <v>296</v>
      </c>
      <c r="C4" s="43" t="s">
        <v>50</v>
      </c>
      <c r="D4" s="149"/>
      <c r="E4" s="149"/>
      <c r="F4" s="149" t="s">
        <v>0</v>
      </c>
      <c r="G4" s="149">
        <v>5020</v>
      </c>
      <c r="H4" s="149" t="s">
        <v>297</v>
      </c>
      <c r="I4" s="149"/>
      <c r="J4" s="43">
        <v>80</v>
      </c>
      <c r="K4" s="35">
        <v>3</v>
      </c>
      <c r="L4" s="35">
        <f t="shared" si="0"/>
        <v>4</v>
      </c>
      <c r="M4" s="35">
        <v>5</v>
      </c>
      <c r="N4" s="7">
        <f t="shared" si="1"/>
        <v>4.28</v>
      </c>
      <c r="O4" s="8">
        <f t="shared" si="2"/>
        <v>342.40000000000003</v>
      </c>
      <c r="P4" s="8">
        <f t="shared" si="3"/>
        <v>5.706666666666667</v>
      </c>
      <c r="Q4" s="147"/>
      <c r="R4" s="49">
        <f>(R2/171)</f>
        <v>0.94730892625081242</v>
      </c>
    </row>
    <row r="5" spans="1:18" ht="15" customHeight="1" thickBot="1" x14ac:dyDescent="0.4">
      <c r="A5" s="150"/>
      <c r="B5" s="69" t="s">
        <v>298</v>
      </c>
      <c r="C5" s="43" t="s">
        <v>50</v>
      </c>
      <c r="D5" s="149"/>
      <c r="E5" s="149"/>
      <c r="F5" s="149" t="s">
        <v>0</v>
      </c>
      <c r="G5" s="149">
        <v>5020</v>
      </c>
      <c r="H5" s="149" t="s">
        <v>297</v>
      </c>
      <c r="I5" s="149"/>
      <c r="J5" s="43">
        <v>80</v>
      </c>
      <c r="K5" s="35">
        <v>5</v>
      </c>
      <c r="L5" s="35">
        <f t="shared" si="0"/>
        <v>7.5</v>
      </c>
      <c r="M5" s="35">
        <v>10</v>
      </c>
      <c r="N5" s="7">
        <f t="shared" si="1"/>
        <v>8.0250000000000004</v>
      </c>
      <c r="O5" s="8">
        <f t="shared" si="2"/>
        <v>642</v>
      </c>
      <c r="P5" s="8">
        <f t="shared" si="3"/>
        <v>10.7</v>
      </c>
      <c r="Q5" s="148"/>
      <c r="R5" s="86"/>
    </row>
    <row r="6" spans="1:18" ht="17.149999999999999" customHeight="1" x14ac:dyDescent="0.35">
      <c r="A6" s="150"/>
      <c r="B6" s="69" t="s">
        <v>299</v>
      </c>
      <c r="C6" s="43" t="s">
        <v>50</v>
      </c>
      <c r="D6" s="149"/>
      <c r="E6" s="149"/>
      <c r="F6" s="149" t="s">
        <v>0</v>
      </c>
      <c r="G6" s="149">
        <v>5020</v>
      </c>
      <c r="H6" s="149" t="s">
        <v>297</v>
      </c>
      <c r="I6" s="149"/>
      <c r="J6" s="43">
        <v>13</v>
      </c>
      <c r="K6" s="35">
        <v>5</v>
      </c>
      <c r="L6" s="35">
        <f t="shared" si="0"/>
        <v>7.5</v>
      </c>
      <c r="M6" s="35">
        <v>10</v>
      </c>
      <c r="N6" s="7">
        <f t="shared" si="1"/>
        <v>8.0250000000000004</v>
      </c>
      <c r="O6" s="8">
        <f t="shared" si="2"/>
        <v>104.325</v>
      </c>
      <c r="P6" s="8">
        <f t="shared" si="3"/>
        <v>1.73875</v>
      </c>
    </row>
    <row r="7" spans="1:18" ht="16" customHeight="1" x14ac:dyDescent="0.35">
      <c r="A7" s="150"/>
      <c r="B7" s="69" t="s">
        <v>388</v>
      </c>
      <c r="C7" s="43" t="s">
        <v>50</v>
      </c>
      <c r="D7" s="149"/>
      <c r="E7" s="149"/>
      <c r="F7" s="149" t="s">
        <v>0</v>
      </c>
      <c r="G7" s="149">
        <v>5020</v>
      </c>
      <c r="H7" s="149" t="s">
        <v>297</v>
      </c>
      <c r="I7" s="149"/>
      <c r="J7" s="43">
        <v>13</v>
      </c>
      <c r="K7" s="35">
        <v>3</v>
      </c>
      <c r="L7" s="35">
        <f t="shared" si="0"/>
        <v>4</v>
      </c>
      <c r="M7" s="35">
        <v>5</v>
      </c>
      <c r="N7" s="7">
        <f t="shared" si="1"/>
        <v>4.28</v>
      </c>
      <c r="O7" s="8">
        <f t="shared" si="2"/>
        <v>55.64</v>
      </c>
      <c r="P7" s="8">
        <f t="shared" si="3"/>
        <v>0.92733333333333334</v>
      </c>
    </row>
    <row r="8" spans="1:18" ht="17.149999999999999" customHeight="1" x14ac:dyDescent="0.35">
      <c r="A8" s="150"/>
      <c r="B8" s="69" t="s">
        <v>300</v>
      </c>
      <c r="C8" s="43" t="s">
        <v>50</v>
      </c>
      <c r="D8" s="149"/>
      <c r="E8" s="149"/>
      <c r="F8" s="149" t="s">
        <v>0</v>
      </c>
      <c r="G8" s="149">
        <v>5020</v>
      </c>
      <c r="H8" s="149" t="s">
        <v>297</v>
      </c>
      <c r="I8" s="149"/>
      <c r="J8" s="43">
        <v>9</v>
      </c>
      <c r="K8" s="35">
        <v>5</v>
      </c>
      <c r="L8" s="35">
        <f t="shared" si="0"/>
        <v>6</v>
      </c>
      <c r="M8" s="35">
        <v>7</v>
      </c>
      <c r="N8" s="7">
        <f t="shared" si="1"/>
        <v>6.42</v>
      </c>
      <c r="O8" s="8">
        <f t="shared" si="2"/>
        <v>57.78</v>
      </c>
      <c r="P8" s="8">
        <f t="shared" si="3"/>
        <v>0.96299999999999997</v>
      </c>
    </row>
    <row r="9" spans="1:18" ht="17.5" customHeight="1" x14ac:dyDescent="0.35">
      <c r="A9" s="150"/>
      <c r="B9" s="69" t="s">
        <v>301</v>
      </c>
      <c r="C9" s="43" t="s">
        <v>50</v>
      </c>
      <c r="D9" s="149"/>
      <c r="E9" s="149"/>
      <c r="F9" s="149" t="s">
        <v>0</v>
      </c>
      <c r="G9" s="149">
        <v>5020</v>
      </c>
      <c r="H9" s="149" t="s">
        <v>297</v>
      </c>
      <c r="I9" s="149"/>
      <c r="J9" s="43">
        <v>6</v>
      </c>
      <c r="K9" s="35">
        <v>8</v>
      </c>
      <c r="L9" s="35">
        <f t="shared" si="0"/>
        <v>9</v>
      </c>
      <c r="M9" s="35">
        <v>10</v>
      </c>
      <c r="N9" s="7">
        <f t="shared" si="1"/>
        <v>9.6300000000000008</v>
      </c>
      <c r="O9" s="8">
        <f t="shared" si="2"/>
        <v>57.78</v>
      </c>
      <c r="P9" s="8">
        <f t="shared" si="3"/>
        <v>0.96299999999999997</v>
      </c>
    </row>
    <row r="10" spans="1:18" ht="19.5" customHeight="1" x14ac:dyDescent="0.35">
      <c r="A10" s="150"/>
      <c r="B10" s="69" t="s">
        <v>302</v>
      </c>
      <c r="C10" s="43" t="s">
        <v>50</v>
      </c>
      <c r="D10" s="149"/>
      <c r="E10" s="149"/>
      <c r="F10" s="149" t="s">
        <v>0</v>
      </c>
      <c r="G10" s="149">
        <v>5020</v>
      </c>
      <c r="H10" s="149" t="s">
        <v>297</v>
      </c>
      <c r="I10" s="149"/>
      <c r="J10" s="43">
        <v>6</v>
      </c>
      <c r="K10" s="35">
        <v>5</v>
      </c>
      <c r="L10" s="35">
        <f t="shared" si="0"/>
        <v>6</v>
      </c>
      <c r="M10" s="35">
        <v>7</v>
      </c>
      <c r="N10" s="7">
        <f t="shared" si="1"/>
        <v>6.42</v>
      </c>
      <c r="O10" s="8">
        <f t="shared" si="2"/>
        <v>38.519999999999996</v>
      </c>
      <c r="P10" s="8">
        <f t="shared" si="3"/>
        <v>0.6419999999999999</v>
      </c>
    </row>
    <row r="11" spans="1:18" ht="17.5" customHeight="1" x14ac:dyDescent="0.35">
      <c r="A11" s="150"/>
      <c r="B11" s="69" t="s">
        <v>392</v>
      </c>
      <c r="C11" s="43" t="s">
        <v>50</v>
      </c>
      <c r="D11" s="149"/>
      <c r="E11" s="149"/>
      <c r="F11" s="149" t="s">
        <v>0</v>
      </c>
      <c r="G11" s="149">
        <v>5020</v>
      </c>
      <c r="H11" s="149" t="s">
        <v>297</v>
      </c>
      <c r="I11" s="149"/>
      <c r="J11" s="43">
        <v>6</v>
      </c>
      <c r="K11" s="35">
        <v>5</v>
      </c>
      <c r="L11" s="35">
        <f t="shared" si="0"/>
        <v>6</v>
      </c>
      <c r="M11" s="35">
        <v>7</v>
      </c>
      <c r="N11" s="7">
        <f t="shared" si="1"/>
        <v>6.42</v>
      </c>
      <c r="O11" s="8">
        <f t="shared" si="2"/>
        <v>38.519999999999996</v>
      </c>
      <c r="P11" s="8">
        <f t="shared" si="3"/>
        <v>0.6419999999999999</v>
      </c>
    </row>
    <row r="12" spans="1:18" ht="17.5" customHeight="1" x14ac:dyDescent="0.35">
      <c r="A12" s="150"/>
      <c r="B12" s="69" t="s">
        <v>303</v>
      </c>
      <c r="C12" s="43" t="s">
        <v>50</v>
      </c>
      <c r="D12" s="149"/>
      <c r="E12" s="149"/>
      <c r="F12" s="149"/>
      <c r="G12" s="149">
        <v>5020</v>
      </c>
      <c r="H12" s="149" t="s">
        <v>297</v>
      </c>
      <c r="I12" s="149"/>
      <c r="J12" s="43">
        <v>6</v>
      </c>
      <c r="K12" s="44">
        <v>5</v>
      </c>
      <c r="L12" s="35">
        <f t="shared" si="0"/>
        <v>6</v>
      </c>
      <c r="M12" s="44">
        <v>7</v>
      </c>
      <c r="N12" s="7">
        <f t="shared" si="1"/>
        <v>6.42</v>
      </c>
      <c r="O12" s="8">
        <f t="shared" si="2"/>
        <v>38.519999999999996</v>
      </c>
      <c r="P12" s="8">
        <f t="shared" si="3"/>
        <v>0.6419999999999999</v>
      </c>
    </row>
    <row r="13" spans="1:18" ht="16" customHeight="1" x14ac:dyDescent="0.35">
      <c r="A13" s="150"/>
      <c r="B13" s="69" t="s">
        <v>304</v>
      </c>
      <c r="C13" s="43" t="s">
        <v>50</v>
      </c>
      <c r="D13" s="149"/>
      <c r="E13" s="149"/>
      <c r="F13" s="149" t="s">
        <v>0</v>
      </c>
      <c r="G13" s="149">
        <v>5020</v>
      </c>
      <c r="H13" s="149" t="s">
        <v>297</v>
      </c>
      <c r="I13" s="149"/>
      <c r="J13" s="43">
        <v>1</v>
      </c>
      <c r="K13" s="44">
        <v>40</v>
      </c>
      <c r="L13" s="35">
        <f t="shared" si="0"/>
        <v>50</v>
      </c>
      <c r="M13" s="44">
        <v>60</v>
      </c>
      <c r="N13" s="7">
        <f t="shared" si="1"/>
        <v>53.5</v>
      </c>
      <c r="O13" s="8">
        <f t="shared" si="2"/>
        <v>53.5</v>
      </c>
      <c r="P13" s="8">
        <f t="shared" si="3"/>
        <v>0.89166666666666672</v>
      </c>
    </row>
    <row r="14" spans="1:18" ht="19" customHeight="1" x14ac:dyDescent="0.35">
      <c r="A14" s="150"/>
      <c r="B14" s="69" t="s">
        <v>305</v>
      </c>
      <c r="C14" s="43" t="s">
        <v>50</v>
      </c>
      <c r="D14" s="149"/>
      <c r="E14" s="149"/>
      <c r="F14" s="149" t="s">
        <v>0</v>
      </c>
      <c r="G14" s="149">
        <v>5020</v>
      </c>
      <c r="H14" s="149" t="s">
        <v>297</v>
      </c>
      <c r="I14" s="149"/>
      <c r="J14" s="43">
        <v>1</v>
      </c>
      <c r="K14" s="35">
        <v>25</v>
      </c>
      <c r="L14" s="35">
        <f t="shared" si="0"/>
        <v>27.5</v>
      </c>
      <c r="M14" s="35">
        <v>30</v>
      </c>
      <c r="N14" s="7">
        <f t="shared" si="1"/>
        <v>29.425000000000001</v>
      </c>
      <c r="O14" s="8">
        <f t="shared" si="2"/>
        <v>29.425000000000001</v>
      </c>
      <c r="P14" s="8">
        <f t="shared" si="3"/>
        <v>0.49041666666666667</v>
      </c>
    </row>
    <row r="15" spans="1:18" ht="35.25" customHeight="1" x14ac:dyDescent="0.35">
      <c r="A15" s="150"/>
      <c r="B15" s="69" t="s">
        <v>306</v>
      </c>
      <c r="C15" s="43" t="s">
        <v>42</v>
      </c>
      <c r="D15" s="149"/>
      <c r="E15" s="149"/>
      <c r="F15" s="149"/>
      <c r="G15" s="149">
        <v>5020</v>
      </c>
      <c r="H15" s="149" t="s">
        <v>297</v>
      </c>
      <c r="I15" s="149"/>
      <c r="J15" s="43">
        <v>57</v>
      </c>
      <c r="K15" s="35">
        <v>10</v>
      </c>
      <c r="L15" s="35">
        <f t="shared" si="0"/>
        <v>12.5</v>
      </c>
      <c r="M15" s="35">
        <v>15</v>
      </c>
      <c r="N15" s="7">
        <f t="shared" si="1"/>
        <v>13.375</v>
      </c>
      <c r="O15" s="8">
        <f t="shared" si="2"/>
        <v>762.375</v>
      </c>
      <c r="P15" s="8">
        <f t="shared" si="3"/>
        <v>12.706250000000001</v>
      </c>
    </row>
    <row r="16" spans="1:18" ht="43.5" customHeight="1" x14ac:dyDescent="0.35">
      <c r="A16" s="150"/>
      <c r="B16" s="69" t="s">
        <v>310</v>
      </c>
      <c r="C16" s="43" t="s">
        <v>50</v>
      </c>
      <c r="D16" s="149"/>
      <c r="E16" s="149"/>
      <c r="F16" s="149" t="s">
        <v>0</v>
      </c>
      <c r="G16" s="149">
        <v>5020</v>
      </c>
      <c r="H16" s="149" t="s">
        <v>297</v>
      </c>
      <c r="I16" s="149"/>
      <c r="J16" s="43">
        <v>5</v>
      </c>
      <c r="K16" s="35">
        <v>15</v>
      </c>
      <c r="L16" s="35">
        <f t="shared" si="0"/>
        <v>17.5</v>
      </c>
      <c r="M16" s="35">
        <v>20</v>
      </c>
      <c r="N16" s="7">
        <f t="shared" si="1"/>
        <v>18.725000000000001</v>
      </c>
      <c r="O16" s="8">
        <f t="shared" si="2"/>
        <v>93.625</v>
      </c>
      <c r="P16" s="8">
        <f t="shared" si="3"/>
        <v>1.5604166666666666</v>
      </c>
    </row>
    <row r="17" spans="1:17" ht="43.5" customHeight="1" x14ac:dyDescent="0.35">
      <c r="A17" s="150"/>
      <c r="B17" s="69" t="s">
        <v>389</v>
      </c>
      <c r="C17" s="43" t="s">
        <v>61</v>
      </c>
      <c r="D17" s="149"/>
      <c r="E17" s="149"/>
      <c r="F17" s="149" t="s">
        <v>0</v>
      </c>
      <c r="G17" s="149">
        <v>5020</v>
      </c>
      <c r="H17" s="149" t="s">
        <v>297</v>
      </c>
      <c r="I17" s="149"/>
      <c r="J17" s="43">
        <v>5</v>
      </c>
      <c r="K17" s="35">
        <v>5</v>
      </c>
      <c r="L17" s="35">
        <f t="shared" si="0"/>
        <v>6.5</v>
      </c>
      <c r="M17" s="35">
        <v>8</v>
      </c>
      <c r="N17" s="7">
        <f t="shared" si="1"/>
        <v>6.9550000000000001</v>
      </c>
      <c r="O17" s="8">
        <f t="shared" si="2"/>
        <v>34.774999999999999</v>
      </c>
      <c r="P17" s="8">
        <f t="shared" si="3"/>
        <v>0.57958333333333334</v>
      </c>
    </row>
    <row r="18" spans="1:17" ht="14.5" customHeight="1" x14ac:dyDescent="0.35">
      <c r="A18" s="150"/>
      <c r="B18" s="69" t="s">
        <v>311</v>
      </c>
      <c r="C18" s="43" t="s">
        <v>50</v>
      </c>
      <c r="D18" s="149"/>
      <c r="E18" s="149"/>
      <c r="F18" s="149" t="s">
        <v>0</v>
      </c>
      <c r="G18" s="149">
        <v>5020</v>
      </c>
      <c r="H18" s="149" t="s">
        <v>297</v>
      </c>
      <c r="I18" s="149"/>
      <c r="J18" s="43">
        <v>50</v>
      </c>
      <c r="K18" s="35">
        <v>5</v>
      </c>
      <c r="L18" s="35">
        <f t="shared" si="0"/>
        <v>6</v>
      </c>
      <c r="M18" s="35">
        <v>7</v>
      </c>
      <c r="N18" s="7">
        <f t="shared" si="1"/>
        <v>6.42</v>
      </c>
      <c r="O18" s="8">
        <f t="shared" si="2"/>
        <v>321</v>
      </c>
      <c r="P18" s="8">
        <f t="shared" si="3"/>
        <v>5.35</v>
      </c>
    </row>
    <row r="19" spans="1:17" ht="14.5" customHeight="1" x14ac:dyDescent="0.35">
      <c r="A19" s="150"/>
      <c r="B19" s="69" t="s">
        <v>312</v>
      </c>
      <c r="C19" s="43" t="s">
        <v>42</v>
      </c>
      <c r="D19" s="149"/>
      <c r="E19" s="149"/>
      <c r="F19" s="149" t="s">
        <v>0</v>
      </c>
      <c r="G19" s="149">
        <v>5020</v>
      </c>
      <c r="H19" s="149" t="s">
        <v>297</v>
      </c>
      <c r="I19" s="149"/>
      <c r="J19" s="43">
        <v>70</v>
      </c>
      <c r="K19" s="35">
        <v>8</v>
      </c>
      <c r="L19" s="35">
        <f t="shared" si="0"/>
        <v>10</v>
      </c>
      <c r="M19" s="35">
        <v>12</v>
      </c>
      <c r="N19" s="7">
        <f t="shared" si="1"/>
        <v>10.700000000000001</v>
      </c>
      <c r="O19" s="8">
        <f t="shared" si="2"/>
        <v>749.00000000000011</v>
      </c>
      <c r="P19" s="8">
        <f t="shared" si="3"/>
        <v>12.483333333333336</v>
      </c>
    </row>
    <row r="20" spans="1:17" ht="29.15" customHeight="1" x14ac:dyDescent="0.35">
      <c r="A20" s="150"/>
      <c r="B20" s="69" t="s">
        <v>313</v>
      </c>
      <c r="C20" s="43" t="s">
        <v>42</v>
      </c>
      <c r="D20" s="149"/>
      <c r="E20" s="149"/>
      <c r="F20" s="149" t="s">
        <v>0</v>
      </c>
      <c r="G20" s="149">
        <v>5020</v>
      </c>
      <c r="H20" s="149" t="s">
        <v>297</v>
      </c>
      <c r="I20" s="149"/>
      <c r="J20" s="43">
        <v>150</v>
      </c>
      <c r="K20" s="35">
        <v>5</v>
      </c>
      <c r="L20" s="35">
        <f t="shared" si="0"/>
        <v>6</v>
      </c>
      <c r="M20" s="35">
        <v>7</v>
      </c>
      <c r="N20" s="7">
        <f t="shared" si="1"/>
        <v>6.42</v>
      </c>
      <c r="O20" s="8">
        <f t="shared" si="2"/>
        <v>963</v>
      </c>
      <c r="P20" s="8">
        <f t="shared" si="3"/>
        <v>16.05</v>
      </c>
    </row>
    <row r="21" spans="1:17" ht="14.5" customHeight="1" x14ac:dyDescent="0.35">
      <c r="A21" s="150"/>
      <c r="B21" s="69" t="s">
        <v>314</v>
      </c>
      <c r="C21" s="43" t="s">
        <v>42</v>
      </c>
      <c r="D21" s="149"/>
      <c r="E21" s="149"/>
      <c r="F21" s="149" t="s">
        <v>0</v>
      </c>
      <c r="G21" s="149">
        <v>5020</v>
      </c>
      <c r="H21" s="149" t="s">
        <v>297</v>
      </c>
      <c r="I21" s="149"/>
      <c r="J21" s="43">
        <v>300</v>
      </c>
      <c r="K21" s="35">
        <v>5</v>
      </c>
      <c r="L21" s="35">
        <f t="shared" si="0"/>
        <v>10</v>
      </c>
      <c r="M21" s="35">
        <v>15</v>
      </c>
      <c r="N21" s="7">
        <f t="shared" si="1"/>
        <v>10.700000000000001</v>
      </c>
      <c r="O21" s="8">
        <f t="shared" si="2"/>
        <v>3210.0000000000005</v>
      </c>
      <c r="P21" s="8">
        <f t="shared" si="3"/>
        <v>53.500000000000007</v>
      </c>
    </row>
    <row r="22" spans="1:17" ht="29.15" customHeight="1" x14ac:dyDescent="0.35">
      <c r="A22" s="150"/>
      <c r="B22" s="69" t="s">
        <v>315</v>
      </c>
      <c r="C22" s="43" t="s">
        <v>42</v>
      </c>
      <c r="D22" s="149"/>
      <c r="E22" s="149"/>
      <c r="F22" s="149" t="s">
        <v>0</v>
      </c>
      <c r="G22" s="149">
        <v>5020</v>
      </c>
      <c r="H22" s="149" t="s">
        <v>297</v>
      </c>
      <c r="I22" s="149"/>
      <c r="J22" s="43">
        <v>15</v>
      </c>
      <c r="K22" s="35">
        <v>10</v>
      </c>
      <c r="L22" s="35">
        <f t="shared" si="0"/>
        <v>12.5</v>
      </c>
      <c r="M22" s="45">
        <v>15</v>
      </c>
      <c r="N22" s="7">
        <f t="shared" si="1"/>
        <v>13.375</v>
      </c>
      <c r="O22" s="26">
        <f t="shared" si="2"/>
        <v>200.625</v>
      </c>
      <c r="P22" s="26">
        <f t="shared" si="3"/>
        <v>3.34375</v>
      </c>
    </row>
    <row r="23" spans="1:17" ht="14.5" customHeight="1" x14ac:dyDescent="0.35">
      <c r="A23" s="150"/>
      <c r="B23" s="69" t="s">
        <v>316</v>
      </c>
      <c r="C23" s="43" t="s">
        <v>61</v>
      </c>
      <c r="D23" s="149"/>
      <c r="E23" s="149"/>
      <c r="F23" s="149" t="s">
        <v>0</v>
      </c>
      <c r="G23" s="149">
        <v>5020</v>
      </c>
      <c r="H23" s="149" t="s">
        <v>297</v>
      </c>
      <c r="I23" s="149"/>
      <c r="J23" s="43">
        <v>5</v>
      </c>
      <c r="K23" s="35">
        <v>5</v>
      </c>
      <c r="L23" s="35">
        <f t="shared" si="0"/>
        <v>7.5</v>
      </c>
      <c r="M23" s="45">
        <v>10</v>
      </c>
      <c r="N23" s="7">
        <f>+(((K23)+4*(L23)+(M23))/6)*1.07</f>
        <v>8.0250000000000004</v>
      </c>
      <c r="O23" s="26">
        <f>N23*J23</f>
        <v>40.125</v>
      </c>
      <c r="P23" s="26">
        <f t="shared" si="3"/>
        <v>0.66874999999999996</v>
      </c>
    </row>
    <row r="24" spans="1:17" ht="15" customHeight="1" x14ac:dyDescent="0.35">
      <c r="Q24" s="10"/>
    </row>
    <row r="26" spans="1:17" ht="14.5" x14ac:dyDescent="0.35"/>
  </sheetData>
  <mergeCells count="8">
    <mergeCell ref="Q3:Q5"/>
    <mergeCell ref="G2:G23"/>
    <mergeCell ref="H2:H23"/>
    <mergeCell ref="A2:A23"/>
    <mergeCell ref="D2:D23"/>
    <mergeCell ref="E2:E23"/>
    <mergeCell ref="I2:I23"/>
    <mergeCell ref="F2:F23"/>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37EE6-219A-427F-B342-0FD78A1D6B98}">
  <sheetPr codeName="Hoja13"/>
  <dimension ref="A1:R27"/>
  <sheetViews>
    <sheetView topLeftCell="A19" workbookViewId="0">
      <selection activeCell="B21" sqref="B21"/>
    </sheetView>
  </sheetViews>
  <sheetFormatPr baseColWidth="10" defaultColWidth="11.453125" defaultRowHeight="15" customHeight="1" x14ac:dyDescent="0.35"/>
  <cols>
    <col min="2" max="2" width="71" customWidth="1"/>
    <col min="3" max="3" width="34.08984375" customWidth="1"/>
    <col min="4" max="4" width="11.453125" customWidth="1"/>
    <col min="5" max="5" width="19" customWidth="1"/>
    <col min="6" max="16" width="11.453125" customWidth="1"/>
  </cols>
  <sheetData>
    <row r="1" spans="1:18" ht="72.5" x14ac:dyDescent="0.35">
      <c r="A1" s="1" t="s">
        <v>2</v>
      </c>
      <c r="B1" s="21" t="s">
        <v>3</v>
      </c>
      <c r="C1" s="21" t="s">
        <v>4</v>
      </c>
      <c r="D1" s="22" t="s">
        <v>5</v>
      </c>
      <c r="E1" s="22" t="s">
        <v>6</v>
      </c>
      <c r="F1" s="22" t="s">
        <v>7</v>
      </c>
      <c r="G1" s="22" t="s">
        <v>8</v>
      </c>
      <c r="H1" s="22" t="s">
        <v>9</v>
      </c>
      <c r="I1" s="22" t="s">
        <v>10</v>
      </c>
      <c r="J1" s="22" t="s">
        <v>11</v>
      </c>
      <c r="K1" s="22" t="s">
        <v>12</v>
      </c>
      <c r="L1" s="22" t="s">
        <v>13</v>
      </c>
      <c r="M1" s="22" t="s">
        <v>14</v>
      </c>
      <c r="N1" s="4" t="s">
        <v>15</v>
      </c>
      <c r="O1" s="4" t="s">
        <v>16</v>
      </c>
      <c r="P1" s="87" t="s">
        <v>17</v>
      </c>
      <c r="Q1" s="81" t="s">
        <v>447</v>
      </c>
      <c r="R1" s="82" t="s">
        <v>448</v>
      </c>
    </row>
    <row r="2" spans="1:18" ht="14.5" customHeight="1" x14ac:dyDescent="0.35">
      <c r="A2" s="151" t="s">
        <v>18</v>
      </c>
      <c r="B2" s="71" t="s">
        <v>321</v>
      </c>
      <c r="C2" s="61" t="s">
        <v>50</v>
      </c>
      <c r="D2" s="155" t="s">
        <v>287</v>
      </c>
      <c r="E2" s="155" t="s">
        <v>257</v>
      </c>
      <c r="F2" s="155" t="s">
        <v>399</v>
      </c>
      <c r="G2" s="155">
        <v>2555</v>
      </c>
      <c r="H2" s="155" t="s">
        <v>289</v>
      </c>
      <c r="I2" s="155" t="s">
        <v>281</v>
      </c>
      <c r="J2" s="63">
        <f>13*2</f>
        <v>26</v>
      </c>
      <c r="K2" s="34">
        <v>5</v>
      </c>
      <c r="L2" s="35">
        <f>AVERAGE(K2,M2)</f>
        <v>10</v>
      </c>
      <c r="M2" s="34">
        <v>15</v>
      </c>
      <c r="N2" s="23">
        <f>+(((K2)+4*(L2)+(M2))/6)*1.07</f>
        <v>10.700000000000001</v>
      </c>
      <c r="O2" s="23">
        <f t="shared" ref="O2:O12" si="0">N2*J2</f>
        <v>278.20000000000005</v>
      </c>
      <c r="P2" s="88">
        <f>O2/60</f>
        <v>4.6366666666666676</v>
      </c>
      <c r="Q2" s="83">
        <f>SUM(O1:O21)</f>
        <v>7919.0700000000006</v>
      </c>
      <c r="R2" s="84">
        <f>SUM(P1:P21)+'TAREAS COMUNES'!K13</f>
        <v>145.5920763888889</v>
      </c>
    </row>
    <row r="3" spans="1:18" ht="14.5" customHeight="1" x14ac:dyDescent="0.35">
      <c r="A3" s="152"/>
      <c r="B3" s="71" t="s">
        <v>454</v>
      </c>
      <c r="C3" s="61" t="s">
        <v>50</v>
      </c>
      <c r="D3" s="155"/>
      <c r="E3" s="155"/>
      <c r="F3" s="155" t="s">
        <v>288</v>
      </c>
      <c r="G3" s="155">
        <v>2555</v>
      </c>
      <c r="H3" s="155" t="s">
        <v>289</v>
      </c>
      <c r="I3" s="155"/>
      <c r="J3" s="63">
        <v>19</v>
      </c>
      <c r="K3" s="34">
        <v>10</v>
      </c>
      <c r="L3" s="35">
        <f>AVERAGE(K3,M3)</f>
        <v>15</v>
      </c>
      <c r="M3" s="34">
        <v>20</v>
      </c>
      <c r="N3" s="23">
        <f t="shared" ref="N3:N20" si="1">+(((K3)+4*(L3)+(M3))/6)*1.07</f>
        <v>16.05</v>
      </c>
      <c r="O3" s="23">
        <f t="shared" si="0"/>
        <v>304.95</v>
      </c>
      <c r="P3" s="88">
        <f t="shared" ref="P3:P16" si="2">O3/60</f>
        <v>5.0824999999999996</v>
      </c>
      <c r="Q3" s="146" t="s">
        <v>44</v>
      </c>
      <c r="R3" s="85"/>
    </row>
    <row r="4" spans="1:18" ht="29" customHeight="1" x14ac:dyDescent="0.35">
      <c r="A4" s="152"/>
      <c r="B4" s="71" t="s">
        <v>337</v>
      </c>
      <c r="C4" s="61" t="s">
        <v>50</v>
      </c>
      <c r="D4" s="155"/>
      <c r="E4" s="155"/>
      <c r="F4" s="155" t="s">
        <v>288</v>
      </c>
      <c r="G4" s="155">
        <v>2555</v>
      </c>
      <c r="H4" s="155" t="s">
        <v>289</v>
      </c>
      <c r="I4" s="155"/>
      <c r="J4" s="63">
        <v>100</v>
      </c>
      <c r="K4" s="34">
        <v>3</v>
      </c>
      <c r="L4" s="35">
        <f>AVERAGE(K4,M4)</f>
        <v>5</v>
      </c>
      <c r="M4" s="34">
        <v>7</v>
      </c>
      <c r="N4" s="23">
        <f t="shared" si="1"/>
        <v>5.3500000000000005</v>
      </c>
      <c r="O4" s="23">
        <f t="shared" si="0"/>
        <v>535</v>
      </c>
      <c r="P4" s="88">
        <f t="shared" si="2"/>
        <v>8.9166666666666661</v>
      </c>
      <c r="Q4" s="147"/>
      <c r="R4" s="153">
        <f>R2/171</f>
        <v>0.85141565139701114</v>
      </c>
    </row>
    <row r="5" spans="1:18" ht="29.15" customHeight="1" thickBot="1" x14ac:dyDescent="0.4">
      <c r="A5" s="152"/>
      <c r="B5" s="71" t="s">
        <v>322</v>
      </c>
      <c r="C5" s="61" t="s">
        <v>50</v>
      </c>
      <c r="D5" s="155"/>
      <c r="E5" s="155"/>
      <c r="F5" s="155" t="s">
        <v>288</v>
      </c>
      <c r="G5" s="155">
        <v>2555</v>
      </c>
      <c r="H5" s="155" t="s">
        <v>290</v>
      </c>
      <c r="I5" s="155"/>
      <c r="J5" s="63">
        <v>100</v>
      </c>
      <c r="K5" s="34">
        <v>5</v>
      </c>
      <c r="L5" s="35">
        <f t="shared" ref="L5:L14" si="3">AVERAGE(K5,M5)</f>
        <v>6.5</v>
      </c>
      <c r="M5" s="34">
        <v>8</v>
      </c>
      <c r="N5" s="23">
        <f t="shared" si="1"/>
        <v>6.9550000000000001</v>
      </c>
      <c r="O5" s="23">
        <f t="shared" si="0"/>
        <v>695.5</v>
      </c>
      <c r="P5" s="88">
        <f t="shared" si="2"/>
        <v>11.591666666666667</v>
      </c>
      <c r="Q5" s="148"/>
      <c r="R5" s="154"/>
    </row>
    <row r="6" spans="1:18" ht="29.15" customHeight="1" x14ac:dyDescent="0.35">
      <c r="A6" s="152"/>
      <c r="B6" s="71" t="s">
        <v>324</v>
      </c>
      <c r="C6" s="61" t="s">
        <v>50</v>
      </c>
      <c r="D6" s="155"/>
      <c r="E6" s="155"/>
      <c r="F6" s="155" t="s">
        <v>288</v>
      </c>
      <c r="G6" s="155">
        <v>2555</v>
      </c>
      <c r="H6" s="155" t="s">
        <v>290</v>
      </c>
      <c r="I6" s="155"/>
      <c r="J6" s="63">
        <v>7</v>
      </c>
      <c r="K6" s="34">
        <v>6</v>
      </c>
      <c r="L6" s="35">
        <f t="shared" si="3"/>
        <v>8</v>
      </c>
      <c r="M6" s="34">
        <v>10</v>
      </c>
      <c r="N6" s="23">
        <f t="shared" si="1"/>
        <v>8.56</v>
      </c>
      <c r="O6" s="23">
        <f t="shared" si="0"/>
        <v>59.92</v>
      </c>
      <c r="P6" s="23">
        <f t="shared" si="2"/>
        <v>0.9986666666666667</v>
      </c>
    </row>
    <row r="7" spans="1:18" ht="29" customHeight="1" x14ac:dyDescent="0.35">
      <c r="A7" s="152"/>
      <c r="B7" s="71" t="s">
        <v>325</v>
      </c>
      <c r="C7" s="61" t="s">
        <v>50</v>
      </c>
      <c r="D7" s="155"/>
      <c r="E7" s="155"/>
      <c r="F7" s="155" t="s">
        <v>288</v>
      </c>
      <c r="G7" s="155">
        <v>2555</v>
      </c>
      <c r="H7" s="155" t="s">
        <v>290</v>
      </c>
      <c r="I7" s="155"/>
      <c r="J7" s="63">
        <f>42*2</f>
        <v>84</v>
      </c>
      <c r="K7" s="34">
        <v>3</v>
      </c>
      <c r="L7" s="35">
        <f t="shared" si="3"/>
        <v>4.5</v>
      </c>
      <c r="M7" s="34">
        <v>6</v>
      </c>
      <c r="N7" s="23">
        <f t="shared" si="1"/>
        <v>4.8150000000000004</v>
      </c>
      <c r="O7" s="23">
        <f t="shared" si="0"/>
        <v>404.46000000000004</v>
      </c>
      <c r="P7" s="23">
        <f t="shared" si="2"/>
        <v>6.7410000000000005</v>
      </c>
    </row>
    <row r="8" spans="1:18" ht="29.15" customHeight="1" x14ac:dyDescent="0.35">
      <c r="A8" s="152"/>
      <c r="B8" s="71" t="s">
        <v>327</v>
      </c>
      <c r="C8" s="61" t="s">
        <v>50</v>
      </c>
      <c r="D8" s="155"/>
      <c r="E8" s="155"/>
      <c r="F8" s="155" t="s">
        <v>288</v>
      </c>
      <c r="G8" s="155">
        <v>2555</v>
      </c>
      <c r="H8" s="155" t="s">
        <v>290</v>
      </c>
      <c r="I8" s="155"/>
      <c r="J8" s="63">
        <v>2</v>
      </c>
      <c r="K8" s="34">
        <v>60</v>
      </c>
      <c r="L8" s="35">
        <f t="shared" si="3"/>
        <v>90</v>
      </c>
      <c r="M8" s="34">
        <v>120</v>
      </c>
      <c r="N8" s="23">
        <f t="shared" si="1"/>
        <v>96.300000000000011</v>
      </c>
      <c r="O8" s="23">
        <f t="shared" si="0"/>
        <v>192.60000000000002</v>
      </c>
      <c r="P8" s="23">
        <f t="shared" si="2"/>
        <v>3.2100000000000004</v>
      </c>
    </row>
    <row r="9" spans="1:18" ht="14.5" customHeight="1" x14ac:dyDescent="0.35">
      <c r="A9" s="152"/>
      <c r="B9" s="71" t="s">
        <v>328</v>
      </c>
      <c r="C9" s="61" t="s">
        <v>50</v>
      </c>
      <c r="D9" s="155"/>
      <c r="E9" s="155"/>
      <c r="F9" s="155" t="s">
        <v>288</v>
      </c>
      <c r="G9" s="155">
        <v>2555</v>
      </c>
      <c r="H9" s="155" t="s">
        <v>290</v>
      </c>
      <c r="I9" s="155"/>
      <c r="J9" s="63">
        <f>38*2</f>
        <v>76</v>
      </c>
      <c r="K9" s="34">
        <v>3</v>
      </c>
      <c r="L9" s="35">
        <f t="shared" si="3"/>
        <v>5</v>
      </c>
      <c r="M9" s="34">
        <v>7</v>
      </c>
      <c r="N9" s="23">
        <f t="shared" si="1"/>
        <v>5.3500000000000005</v>
      </c>
      <c r="O9" s="23">
        <f t="shared" si="0"/>
        <v>406.6</v>
      </c>
      <c r="P9" s="23">
        <f t="shared" si="2"/>
        <v>6.7766666666666673</v>
      </c>
    </row>
    <row r="10" spans="1:18" ht="43.5" customHeight="1" x14ac:dyDescent="0.35">
      <c r="A10" s="152"/>
      <c r="B10" s="71" t="s">
        <v>329</v>
      </c>
      <c r="C10" s="61" t="s">
        <v>50</v>
      </c>
      <c r="D10" s="155"/>
      <c r="E10" s="155"/>
      <c r="F10" s="155" t="s">
        <v>288</v>
      </c>
      <c r="G10" s="155">
        <v>2555</v>
      </c>
      <c r="H10" s="155" t="s">
        <v>290</v>
      </c>
      <c r="I10" s="155"/>
      <c r="J10" s="63">
        <v>1</v>
      </c>
      <c r="K10" s="34">
        <f>7*60</f>
        <v>420</v>
      </c>
      <c r="L10" s="35">
        <f t="shared" si="3"/>
        <v>480</v>
      </c>
      <c r="M10" s="34">
        <f>9*60</f>
        <v>540</v>
      </c>
      <c r="N10" s="23">
        <f t="shared" si="1"/>
        <v>513.6</v>
      </c>
      <c r="O10" s="23">
        <f t="shared" si="0"/>
        <v>513.6</v>
      </c>
      <c r="P10" s="23">
        <f t="shared" si="2"/>
        <v>8.56</v>
      </c>
    </row>
    <row r="11" spans="1:18" ht="29.15" customHeight="1" x14ac:dyDescent="0.35">
      <c r="A11" s="152"/>
      <c r="B11" s="71" t="s">
        <v>330</v>
      </c>
      <c r="C11" s="61" t="s">
        <v>50</v>
      </c>
      <c r="D11" s="155"/>
      <c r="E11" s="155"/>
      <c r="F11" s="155" t="s">
        <v>288</v>
      </c>
      <c r="G11" s="155">
        <v>2555</v>
      </c>
      <c r="H11" s="155" t="s">
        <v>290</v>
      </c>
      <c r="I11" s="155"/>
      <c r="J11" s="63">
        <v>1</v>
      </c>
      <c r="K11" s="34">
        <f>4*60</f>
        <v>240</v>
      </c>
      <c r="L11" s="35">
        <f t="shared" si="3"/>
        <v>270</v>
      </c>
      <c r="M11" s="34">
        <f>5*60</f>
        <v>300</v>
      </c>
      <c r="N11" s="23">
        <f t="shared" si="1"/>
        <v>288.90000000000003</v>
      </c>
      <c r="O11" s="23">
        <f t="shared" si="0"/>
        <v>288.90000000000003</v>
      </c>
      <c r="P11" s="23">
        <f t="shared" si="2"/>
        <v>4.8150000000000004</v>
      </c>
    </row>
    <row r="12" spans="1:18" ht="29.15" customHeight="1" x14ac:dyDescent="0.35">
      <c r="A12" s="152"/>
      <c r="B12" s="71" t="s">
        <v>331</v>
      </c>
      <c r="C12" s="61" t="s">
        <v>50</v>
      </c>
      <c r="D12" s="155"/>
      <c r="E12" s="155"/>
      <c r="F12" s="155" t="s">
        <v>288</v>
      </c>
      <c r="G12" s="155">
        <v>2555</v>
      </c>
      <c r="H12" s="155" t="s">
        <v>290</v>
      </c>
      <c r="I12" s="155"/>
      <c r="J12" s="63">
        <v>1</v>
      </c>
      <c r="K12" s="34">
        <f>4*60</f>
        <v>240</v>
      </c>
      <c r="L12" s="35">
        <f t="shared" si="3"/>
        <v>270</v>
      </c>
      <c r="M12" s="34">
        <f>5*60</f>
        <v>300</v>
      </c>
      <c r="N12" s="23">
        <f t="shared" si="1"/>
        <v>288.90000000000003</v>
      </c>
      <c r="O12" s="23">
        <f t="shared" si="0"/>
        <v>288.90000000000003</v>
      </c>
      <c r="P12" s="23">
        <f t="shared" si="2"/>
        <v>4.8150000000000004</v>
      </c>
    </row>
    <row r="13" spans="1:18" ht="14.5" customHeight="1" x14ac:dyDescent="0.35">
      <c r="A13" s="152"/>
      <c r="B13" s="71" t="s">
        <v>332</v>
      </c>
      <c r="C13" s="61" t="s">
        <v>50</v>
      </c>
      <c r="D13" s="155"/>
      <c r="E13" s="155"/>
      <c r="F13" s="155" t="s">
        <v>288</v>
      </c>
      <c r="G13" s="155">
        <v>2555</v>
      </c>
      <c r="H13" s="155" t="s">
        <v>290</v>
      </c>
      <c r="I13" s="155"/>
      <c r="J13" s="63">
        <v>1</v>
      </c>
      <c r="K13" s="34">
        <v>30</v>
      </c>
      <c r="L13" s="35">
        <f t="shared" si="3"/>
        <v>60</v>
      </c>
      <c r="M13" s="34">
        <v>90</v>
      </c>
      <c r="N13" s="23">
        <f t="shared" si="1"/>
        <v>64.2</v>
      </c>
      <c r="O13" s="23">
        <f t="shared" ref="O13:O15" si="4">N13*J13</f>
        <v>64.2</v>
      </c>
      <c r="P13" s="23">
        <f t="shared" si="2"/>
        <v>1.07</v>
      </c>
    </row>
    <row r="14" spans="1:18" ht="14.5" customHeight="1" x14ac:dyDescent="0.35">
      <c r="A14" s="152"/>
      <c r="B14" s="71" t="s">
        <v>333</v>
      </c>
      <c r="C14" s="61" t="s">
        <v>50</v>
      </c>
      <c r="D14" s="155"/>
      <c r="E14" s="155"/>
      <c r="F14" s="155" t="s">
        <v>288</v>
      </c>
      <c r="G14" s="155">
        <v>2555</v>
      </c>
      <c r="H14" s="155" t="s">
        <v>290</v>
      </c>
      <c r="I14" s="155"/>
      <c r="J14" s="63">
        <v>1</v>
      </c>
      <c r="K14" s="34">
        <v>3</v>
      </c>
      <c r="L14" s="35">
        <f t="shared" si="3"/>
        <v>5</v>
      </c>
      <c r="M14" s="34">
        <v>7</v>
      </c>
      <c r="N14" s="23">
        <f t="shared" si="1"/>
        <v>5.3500000000000005</v>
      </c>
      <c r="O14" s="23">
        <f t="shared" si="4"/>
        <v>5.3500000000000005</v>
      </c>
      <c r="P14" s="23">
        <f t="shared" si="2"/>
        <v>8.9166666666666672E-2</v>
      </c>
    </row>
    <row r="15" spans="1:18" ht="15" customHeight="1" x14ac:dyDescent="0.35">
      <c r="A15" s="152"/>
      <c r="B15" s="71" t="s">
        <v>334</v>
      </c>
      <c r="C15" s="61" t="s">
        <v>50</v>
      </c>
      <c r="D15" s="155"/>
      <c r="E15" s="155"/>
      <c r="F15" s="155" t="s">
        <v>288</v>
      </c>
      <c r="G15" s="155">
        <v>2555</v>
      </c>
      <c r="H15" s="155" t="s">
        <v>290</v>
      </c>
      <c r="I15" s="155"/>
      <c r="J15" s="63">
        <v>1</v>
      </c>
      <c r="K15" s="34">
        <v>10</v>
      </c>
      <c r="L15" s="35">
        <f>AVERAGE(K15,M15)</f>
        <v>15</v>
      </c>
      <c r="M15" s="34">
        <v>20</v>
      </c>
      <c r="N15" s="23">
        <f t="shared" si="1"/>
        <v>16.05</v>
      </c>
      <c r="O15" s="23">
        <f t="shared" si="4"/>
        <v>16.05</v>
      </c>
      <c r="P15" s="23">
        <f t="shared" si="2"/>
        <v>0.26750000000000002</v>
      </c>
    </row>
    <row r="16" spans="1:18" ht="15" customHeight="1" x14ac:dyDescent="0.35">
      <c r="A16" s="152"/>
      <c r="B16" s="71" t="s">
        <v>335</v>
      </c>
      <c r="C16" s="61" t="s">
        <v>50</v>
      </c>
      <c r="D16" s="155"/>
      <c r="E16" s="155"/>
      <c r="F16" s="155" t="s">
        <v>288</v>
      </c>
      <c r="G16" s="155">
        <v>2555</v>
      </c>
      <c r="H16" s="155" t="s">
        <v>290</v>
      </c>
      <c r="I16" s="155"/>
      <c r="J16" s="63">
        <f>19*5</f>
        <v>95</v>
      </c>
      <c r="K16" s="34">
        <v>5</v>
      </c>
      <c r="L16" s="35">
        <f>AVERAGE(K16,M16)</f>
        <v>10</v>
      </c>
      <c r="M16" s="34">
        <v>15</v>
      </c>
      <c r="N16" s="23">
        <f t="shared" si="1"/>
        <v>10.700000000000001</v>
      </c>
      <c r="O16" s="23">
        <f t="shared" ref="O16" si="5">N16*J16</f>
        <v>1016.5000000000001</v>
      </c>
      <c r="P16" s="23">
        <f t="shared" si="2"/>
        <v>16.94166666666667</v>
      </c>
    </row>
    <row r="17" spans="1:16" ht="27" customHeight="1" x14ac:dyDescent="0.35">
      <c r="A17" s="152"/>
      <c r="B17" s="71" t="s">
        <v>338</v>
      </c>
      <c r="C17" s="61" t="s">
        <v>50</v>
      </c>
      <c r="D17" s="155"/>
      <c r="E17" s="155"/>
      <c r="F17" s="155" t="s">
        <v>288</v>
      </c>
      <c r="G17" s="155">
        <v>2555</v>
      </c>
      <c r="H17" s="155" t="s">
        <v>290</v>
      </c>
      <c r="I17" s="155"/>
      <c r="J17" s="63">
        <f>19*2</f>
        <v>38</v>
      </c>
      <c r="K17" s="34">
        <v>20</v>
      </c>
      <c r="L17" s="35">
        <f>AVERAGE(K17,M17)</f>
        <v>25</v>
      </c>
      <c r="M17" s="34">
        <v>30</v>
      </c>
      <c r="N17" s="23">
        <f t="shared" si="1"/>
        <v>26.75</v>
      </c>
      <c r="O17" s="23">
        <f t="shared" ref="O17:O20" si="6">N17*J17</f>
        <v>1016.5</v>
      </c>
      <c r="P17" s="23">
        <f t="shared" ref="P17:P20" si="7">O17/60</f>
        <v>16.941666666666666</v>
      </c>
    </row>
    <row r="18" spans="1:16" ht="29.15" customHeight="1" x14ac:dyDescent="0.35">
      <c r="A18" s="152"/>
      <c r="B18" s="72" t="s">
        <v>307</v>
      </c>
      <c r="C18" s="62" t="s">
        <v>50</v>
      </c>
      <c r="D18" s="155"/>
      <c r="E18" s="155"/>
      <c r="F18" s="155"/>
      <c r="G18" s="155"/>
      <c r="H18" s="155"/>
      <c r="I18" s="155"/>
      <c r="J18" s="56">
        <v>80</v>
      </c>
      <c r="K18" s="35">
        <v>8</v>
      </c>
      <c r="L18" s="35">
        <f t="shared" ref="L18:L21" si="8">AVERAGE(K18,M18)</f>
        <v>9</v>
      </c>
      <c r="M18" s="35">
        <v>10</v>
      </c>
      <c r="N18" s="7">
        <f t="shared" si="1"/>
        <v>9.6300000000000008</v>
      </c>
      <c r="O18" s="8">
        <f t="shared" si="6"/>
        <v>770.40000000000009</v>
      </c>
      <c r="P18" s="8">
        <f t="shared" si="7"/>
        <v>12.840000000000002</v>
      </c>
    </row>
    <row r="19" spans="1:16" ht="18" customHeight="1" x14ac:dyDescent="0.35">
      <c r="A19" s="152"/>
      <c r="B19" s="72" t="s">
        <v>308</v>
      </c>
      <c r="C19" s="62" t="s">
        <v>50</v>
      </c>
      <c r="D19" s="155"/>
      <c r="E19" s="155"/>
      <c r="F19" s="155"/>
      <c r="G19" s="155"/>
      <c r="H19" s="155"/>
      <c r="I19" s="155"/>
      <c r="J19" s="56">
        <v>57</v>
      </c>
      <c r="K19" s="44">
        <v>10</v>
      </c>
      <c r="L19" s="35">
        <f t="shared" si="8"/>
        <v>11</v>
      </c>
      <c r="M19" s="44">
        <v>12</v>
      </c>
      <c r="N19" s="7">
        <f t="shared" si="1"/>
        <v>11.770000000000001</v>
      </c>
      <c r="O19" s="8">
        <f t="shared" si="6"/>
        <v>670.8900000000001</v>
      </c>
      <c r="P19" s="8">
        <f t="shared" si="7"/>
        <v>11.181500000000002</v>
      </c>
    </row>
    <row r="20" spans="1:16" ht="43.5" customHeight="1" x14ac:dyDescent="0.35">
      <c r="A20" s="152"/>
      <c r="B20" s="72" t="s">
        <v>309</v>
      </c>
      <c r="C20" s="65" t="s">
        <v>50</v>
      </c>
      <c r="D20" s="155"/>
      <c r="E20" s="155"/>
      <c r="F20" s="155"/>
      <c r="G20" s="155"/>
      <c r="H20" s="155"/>
      <c r="I20" s="155"/>
      <c r="J20" s="64">
        <v>30</v>
      </c>
      <c r="K20" s="44">
        <v>5</v>
      </c>
      <c r="L20" s="44">
        <f t="shared" si="8"/>
        <v>6.5</v>
      </c>
      <c r="M20" s="44">
        <v>8</v>
      </c>
      <c r="N20" s="7">
        <f t="shared" si="1"/>
        <v>6.9550000000000001</v>
      </c>
      <c r="O20" s="8">
        <f t="shared" si="6"/>
        <v>208.65</v>
      </c>
      <c r="P20" s="8">
        <f t="shared" si="7"/>
        <v>3.4775</v>
      </c>
    </row>
    <row r="21" spans="1:16" ht="29" x14ac:dyDescent="0.35">
      <c r="A21" s="152"/>
      <c r="B21" s="72" t="s">
        <v>420</v>
      </c>
      <c r="C21" s="35" t="s">
        <v>421</v>
      </c>
      <c r="D21" s="155"/>
      <c r="E21" s="155"/>
      <c r="F21" s="155"/>
      <c r="G21" s="155"/>
      <c r="H21" s="155"/>
      <c r="I21" s="155"/>
      <c r="J21" s="35">
        <v>2</v>
      </c>
      <c r="K21" s="35">
        <v>60</v>
      </c>
      <c r="L21" s="35">
        <f t="shared" si="8"/>
        <v>85</v>
      </c>
      <c r="M21" s="35">
        <v>110</v>
      </c>
      <c r="N21" s="7">
        <f t="shared" ref="N21" si="9">+(((K21)+4*(L21)+(M21))/6)*1.07</f>
        <v>90.95</v>
      </c>
      <c r="O21" s="8">
        <f t="shared" ref="O21" si="10">N21*J21</f>
        <v>181.9</v>
      </c>
      <c r="P21" s="8">
        <f t="shared" ref="P21" si="11">O21/60</f>
        <v>3.0316666666666667</v>
      </c>
    </row>
    <row r="27" spans="1:16" ht="15" customHeight="1" x14ac:dyDescent="0.35">
      <c r="O27" s="30"/>
    </row>
  </sheetData>
  <mergeCells count="9">
    <mergeCell ref="A2:A21"/>
    <mergeCell ref="Q3:Q5"/>
    <mergeCell ref="R4:R5"/>
    <mergeCell ref="F2:F21"/>
    <mergeCell ref="G2:G21"/>
    <mergeCell ref="H2:H21"/>
    <mergeCell ref="I2:I21"/>
    <mergeCell ref="D2:D21"/>
    <mergeCell ref="E2:E21"/>
  </mergeCells>
  <phoneticPr fontId="19" type="noConversion"/>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2C5CE-142D-4704-8D05-10C504BDE5EB}">
  <sheetPr codeName="Hoja11"/>
  <dimension ref="A1:R44"/>
  <sheetViews>
    <sheetView topLeftCell="A22" workbookViewId="0">
      <selection activeCell="B32" sqref="B32:B33"/>
    </sheetView>
  </sheetViews>
  <sheetFormatPr baseColWidth="10" defaultColWidth="11.453125" defaultRowHeight="15" customHeight="1" x14ac:dyDescent="0.35"/>
  <cols>
    <col min="2" max="2" width="71.08984375" customWidth="1"/>
    <col min="3" max="3" width="44.6328125" customWidth="1"/>
    <col min="4" max="10" width="11.453125" customWidth="1"/>
    <col min="11" max="11" width="8.1796875" customWidth="1"/>
    <col min="12" max="12" width="7.453125" customWidth="1"/>
    <col min="13" max="13" width="9.36328125" customWidth="1"/>
  </cols>
  <sheetData>
    <row r="1" spans="1:18" thickBot="1" x14ac:dyDescent="0.4">
      <c r="C1" s="157" t="s">
        <v>271</v>
      </c>
      <c r="D1" s="157"/>
      <c r="E1" s="157"/>
      <c r="F1" s="157"/>
    </row>
    <row r="2" spans="1:18" ht="72.5" x14ac:dyDescent="0.35">
      <c r="A2" s="1" t="s">
        <v>2</v>
      </c>
      <c r="B2" s="73" t="s">
        <v>3</v>
      </c>
      <c r="C2" s="21" t="s">
        <v>4</v>
      </c>
      <c r="D2" s="22" t="s">
        <v>5</v>
      </c>
      <c r="E2" s="22" t="s">
        <v>6</v>
      </c>
      <c r="F2" s="22" t="s">
        <v>7</v>
      </c>
      <c r="G2" s="22" t="s">
        <v>8</v>
      </c>
      <c r="H2" s="22" t="s">
        <v>9</v>
      </c>
      <c r="I2" s="22" t="s">
        <v>10</v>
      </c>
      <c r="J2" s="22" t="s">
        <v>11</v>
      </c>
      <c r="K2" s="22" t="s">
        <v>12</v>
      </c>
      <c r="L2" s="22" t="s">
        <v>13</v>
      </c>
      <c r="M2" s="22" t="s">
        <v>14</v>
      </c>
      <c r="N2" s="4" t="s">
        <v>15</v>
      </c>
      <c r="O2" s="4" t="s">
        <v>16</v>
      </c>
      <c r="P2" s="87" t="s">
        <v>17</v>
      </c>
      <c r="Q2" s="81" t="s">
        <v>447</v>
      </c>
      <c r="R2" s="82" t="s">
        <v>448</v>
      </c>
    </row>
    <row r="3" spans="1:18" s="95" customFormat="1" ht="14.5" x14ac:dyDescent="0.35">
      <c r="A3" s="158" t="s">
        <v>18</v>
      </c>
      <c r="B3" s="89" t="s">
        <v>268</v>
      </c>
      <c r="C3" s="90" t="s">
        <v>42</v>
      </c>
      <c r="D3" s="156" t="s">
        <v>272</v>
      </c>
      <c r="E3" s="156" t="s">
        <v>257</v>
      </c>
      <c r="F3" s="156" t="s">
        <v>400</v>
      </c>
      <c r="G3" s="156">
        <v>2555</v>
      </c>
      <c r="H3" s="156">
        <v>17</v>
      </c>
      <c r="I3" s="156" t="s">
        <v>260</v>
      </c>
      <c r="J3" s="91">
        <v>40</v>
      </c>
      <c r="K3" s="92">
        <v>5</v>
      </c>
      <c r="L3" s="92">
        <f>AVERAGE(K3,M3)</f>
        <v>7.5</v>
      </c>
      <c r="M3" s="92">
        <v>10</v>
      </c>
      <c r="N3" s="93">
        <f t="shared" ref="N3:N12" si="0">+(((K3)+4*(L3)+(M3))/6)*1.07</f>
        <v>8.0250000000000004</v>
      </c>
      <c r="O3" s="94">
        <f>N3*J3</f>
        <v>321</v>
      </c>
      <c r="P3" s="109">
        <f>O3/60</f>
        <v>5.35</v>
      </c>
      <c r="Q3" s="83">
        <f>SUM(O1:O33)</f>
        <v>8161.0683333333345</v>
      </c>
      <c r="R3" s="84">
        <f>SUM(P1:P33)+'TAREAS COMUNES'!K13</f>
        <v>149.62538194444443</v>
      </c>
    </row>
    <row r="4" spans="1:18" s="95" customFormat="1" ht="29" x14ac:dyDescent="0.35">
      <c r="A4" s="159"/>
      <c r="B4" s="96" t="s">
        <v>449</v>
      </c>
      <c r="C4" s="97" t="s">
        <v>50</v>
      </c>
      <c r="D4" s="156"/>
      <c r="E4" s="156"/>
      <c r="F4" s="156" t="s">
        <v>273</v>
      </c>
      <c r="G4" s="156">
        <v>2555</v>
      </c>
      <c r="H4" s="156">
        <v>17</v>
      </c>
      <c r="I4" s="156"/>
      <c r="J4" s="91">
        <v>97</v>
      </c>
      <c r="K4" s="92">
        <v>5</v>
      </c>
      <c r="L4" s="92">
        <f t="shared" ref="L4" si="1">AVERAGE(K4,M4)</f>
        <v>7.5</v>
      </c>
      <c r="M4" s="92">
        <v>10</v>
      </c>
      <c r="N4" s="93">
        <f t="shared" si="0"/>
        <v>8.0250000000000004</v>
      </c>
      <c r="O4" s="94">
        <f t="shared" ref="O4:O12" si="2">N4*J4</f>
        <v>778.42500000000007</v>
      </c>
      <c r="P4" s="109">
        <f t="shared" ref="P4:P12" si="3">O4/60</f>
        <v>12.973750000000001</v>
      </c>
      <c r="Q4" s="146" t="s">
        <v>44</v>
      </c>
      <c r="R4" s="85"/>
    </row>
    <row r="5" spans="1:18" s="95" customFormat="1" ht="29" x14ac:dyDescent="0.35">
      <c r="A5" s="159"/>
      <c r="B5" s="96" t="s">
        <v>274</v>
      </c>
      <c r="C5" s="97" t="s">
        <v>50</v>
      </c>
      <c r="D5" s="156"/>
      <c r="E5" s="156"/>
      <c r="F5" s="156" t="s">
        <v>273</v>
      </c>
      <c r="G5" s="156">
        <v>2555</v>
      </c>
      <c r="H5" s="156">
        <v>17</v>
      </c>
      <c r="I5" s="156"/>
      <c r="J5" s="91">
        <v>52</v>
      </c>
      <c r="K5" s="92">
        <v>12</v>
      </c>
      <c r="L5" s="92">
        <f t="shared" ref="L5:L12" si="4">AVERAGE(K5,M5)</f>
        <v>14.5</v>
      </c>
      <c r="M5" s="92">
        <v>17</v>
      </c>
      <c r="N5" s="93">
        <f t="shared" si="0"/>
        <v>15.515000000000001</v>
      </c>
      <c r="O5" s="94">
        <f t="shared" si="2"/>
        <v>806.78</v>
      </c>
      <c r="P5" s="109">
        <f t="shared" si="3"/>
        <v>13.446333333333333</v>
      </c>
      <c r="Q5" s="147"/>
      <c r="R5" s="153">
        <f>R3/171</f>
        <v>0.87500223359324225</v>
      </c>
    </row>
    <row r="6" spans="1:18" s="95" customFormat="1" ht="29.5" thickBot="1" x14ac:dyDescent="0.4">
      <c r="A6" s="159"/>
      <c r="B6" s="96" t="s">
        <v>275</v>
      </c>
      <c r="C6" s="97" t="s">
        <v>50</v>
      </c>
      <c r="D6" s="156"/>
      <c r="E6" s="156"/>
      <c r="F6" s="156" t="s">
        <v>273</v>
      </c>
      <c r="G6" s="156">
        <v>2555</v>
      </c>
      <c r="H6" s="156">
        <v>17</v>
      </c>
      <c r="I6" s="156"/>
      <c r="J6" s="91">
        <v>52</v>
      </c>
      <c r="K6" s="92">
        <v>8</v>
      </c>
      <c r="L6" s="92">
        <f t="shared" si="4"/>
        <v>9</v>
      </c>
      <c r="M6" s="92">
        <v>10</v>
      </c>
      <c r="N6" s="93">
        <f t="shared" si="0"/>
        <v>9.6300000000000008</v>
      </c>
      <c r="O6" s="94">
        <f t="shared" si="2"/>
        <v>500.76000000000005</v>
      </c>
      <c r="P6" s="109">
        <f t="shared" si="3"/>
        <v>8.3460000000000001</v>
      </c>
      <c r="Q6" s="148"/>
      <c r="R6" s="154"/>
    </row>
    <row r="7" spans="1:18" s="95" customFormat="1" ht="29" x14ac:dyDescent="0.35">
      <c r="A7" s="159"/>
      <c r="B7" s="96" t="s">
        <v>450</v>
      </c>
      <c r="C7" s="97" t="s">
        <v>50</v>
      </c>
      <c r="D7" s="156"/>
      <c r="E7" s="156"/>
      <c r="F7" s="156" t="s">
        <v>273</v>
      </c>
      <c r="G7" s="156">
        <v>2555</v>
      </c>
      <c r="H7" s="156">
        <v>17</v>
      </c>
      <c r="I7" s="156"/>
      <c r="J7" s="91">
        <v>97</v>
      </c>
      <c r="K7" s="92">
        <v>5</v>
      </c>
      <c r="L7" s="92">
        <f t="shared" si="4"/>
        <v>5.5</v>
      </c>
      <c r="M7" s="92">
        <v>6</v>
      </c>
      <c r="N7" s="93">
        <f t="shared" si="0"/>
        <v>5.8850000000000007</v>
      </c>
      <c r="O7" s="94">
        <f t="shared" si="2"/>
        <v>570.84500000000003</v>
      </c>
      <c r="P7" s="94">
        <f t="shared" si="3"/>
        <v>9.5140833333333337</v>
      </c>
    </row>
    <row r="8" spans="1:18" s="95" customFormat="1" ht="29" x14ac:dyDescent="0.35">
      <c r="A8" s="159"/>
      <c r="B8" s="96" t="s">
        <v>276</v>
      </c>
      <c r="C8" s="97" t="s">
        <v>50</v>
      </c>
      <c r="D8" s="156"/>
      <c r="E8" s="156"/>
      <c r="F8" s="156" t="s">
        <v>273</v>
      </c>
      <c r="G8" s="156">
        <v>2555</v>
      </c>
      <c r="H8" s="156">
        <v>17</v>
      </c>
      <c r="I8" s="156"/>
      <c r="J8" s="91">
        <v>1</v>
      </c>
      <c r="K8" s="92">
        <f>4*60</f>
        <v>240</v>
      </c>
      <c r="L8" s="92">
        <f t="shared" si="4"/>
        <v>270</v>
      </c>
      <c r="M8" s="92">
        <f>5*60</f>
        <v>300</v>
      </c>
      <c r="N8" s="93">
        <f t="shared" si="0"/>
        <v>288.90000000000003</v>
      </c>
      <c r="O8" s="94">
        <f t="shared" si="2"/>
        <v>288.90000000000003</v>
      </c>
      <c r="P8" s="94">
        <f t="shared" si="3"/>
        <v>4.8150000000000004</v>
      </c>
    </row>
    <row r="9" spans="1:18" s="95" customFormat="1" ht="29" x14ac:dyDescent="0.35">
      <c r="A9" s="159"/>
      <c r="B9" s="96" t="s">
        <v>277</v>
      </c>
      <c r="C9" s="97" t="s">
        <v>50</v>
      </c>
      <c r="D9" s="156"/>
      <c r="E9" s="156"/>
      <c r="F9" s="156" t="s">
        <v>273</v>
      </c>
      <c r="G9" s="156">
        <v>2555</v>
      </c>
      <c r="H9" s="156">
        <v>17</v>
      </c>
      <c r="I9" s="156"/>
      <c r="J9" s="91">
        <v>1</v>
      </c>
      <c r="K9" s="92">
        <v>20</v>
      </c>
      <c r="L9" s="92">
        <f t="shared" si="4"/>
        <v>30</v>
      </c>
      <c r="M9" s="92">
        <v>40</v>
      </c>
      <c r="N9" s="93">
        <f t="shared" si="0"/>
        <v>32.1</v>
      </c>
      <c r="O9" s="94">
        <f t="shared" si="2"/>
        <v>32.1</v>
      </c>
      <c r="P9" s="94">
        <f t="shared" si="3"/>
        <v>0.53500000000000003</v>
      </c>
    </row>
    <row r="10" spans="1:18" s="95" customFormat="1" ht="29" x14ac:dyDescent="0.35">
      <c r="A10" s="159"/>
      <c r="B10" s="96" t="s">
        <v>278</v>
      </c>
      <c r="C10" s="97" t="s">
        <v>50</v>
      </c>
      <c r="D10" s="156"/>
      <c r="E10" s="156"/>
      <c r="F10" s="156" t="s">
        <v>273</v>
      </c>
      <c r="G10" s="156">
        <v>2555</v>
      </c>
      <c r="H10" s="156">
        <v>17</v>
      </c>
      <c r="I10" s="156"/>
      <c r="J10" s="98">
        <v>4</v>
      </c>
      <c r="K10" s="99">
        <v>5</v>
      </c>
      <c r="L10" s="99">
        <f t="shared" si="4"/>
        <v>7.5</v>
      </c>
      <c r="M10" s="99">
        <v>10</v>
      </c>
      <c r="N10" s="93">
        <f t="shared" si="0"/>
        <v>8.0250000000000004</v>
      </c>
      <c r="O10" s="94">
        <f t="shared" si="2"/>
        <v>32.1</v>
      </c>
      <c r="P10" s="94">
        <f t="shared" si="3"/>
        <v>0.53500000000000003</v>
      </c>
    </row>
    <row r="11" spans="1:18" s="95" customFormat="1" ht="29" x14ac:dyDescent="0.35">
      <c r="A11" s="159"/>
      <c r="B11" s="96" t="s">
        <v>451</v>
      </c>
      <c r="C11" s="97" t="s">
        <v>50</v>
      </c>
      <c r="D11" s="156"/>
      <c r="E11" s="156"/>
      <c r="F11" s="156" t="s">
        <v>273</v>
      </c>
      <c r="G11" s="156">
        <v>2555</v>
      </c>
      <c r="H11" s="156">
        <v>17</v>
      </c>
      <c r="I11" s="156"/>
      <c r="J11" s="91">
        <v>2</v>
      </c>
      <c r="K11" s="92">
        <v>40</v>
      </c>
      <c r="L11" s="92">
        <f t="shared" si="4"/>
        <v>50</v>
      </c>
      <c r="M11" s="92">
        <v>60</v>
      </c>
      <c r="N11" s="93">
        <f t="shared" si="0"/>
        <v>53.5</v>
      </c>
      <c r="O11" s="94">
        <f t="shared" si="2"/>
        <v>107</v>
      </c>
      <c r="P11" s="94">
        <f t="shared" si="3"/>
        <v>1.7833333333333334</v>
      </c>
    </row>
    <row r="12" spans="1:18" s="95" customFormat="1" ht="29" x14ac:dyDescent="0.35">
      <c r="A12" s="159"/>
      <c r="B12" s="96" t="s">
        <v>279</v>
      </c>
      <c r="C12" s="97" t="s">
        <v>50</v>
      </c>
      <c r="D12" s="156"/>
      <c r="E12" s="156"/>
      <c r="F12" s="156" t="s">
        <v>273</v>
      </c>
      <c r="G12" s="156">
        <v>2555</v>
      </c>
      <c r="H12" s="156">
        <v>17</v>
      </c>
      <c r="I12" s="156"/>
      <c r="J12" s="91">
        <v>5</v>
      </c>
      <c r="K12" s="92">
        <v>15</v>
      </c>
      <c r="L12" s="92">
        <f t="shared" si="4"/>
        <v>20</v>
      </c>
      <c r="M12" s="92">
        <v>25</v>
      </c>
      <c r="N12" s="93">
        <f t="shared" si="0"/>
        <v>21.400000000000002</v>
      </c>
      <c r="O12" s="94">
        <f t="shared" si="2"/>
        <v>107.00000000000001</v>
      </c>
      <c r="P12" s="94">
        <f t="shared" si="3"/>
        <v>1.7833333333333337</v>
      </c>
    </row>
    <row r="13" spans="1:18" s="95" customFormat="1" ht="14.5" x14ac:dyDescent="0.35">
      <c r="A13" s="159"/>
      <c r="B13" s="96" t="s">
        <v>280</v>
      </c>
      <c r="C13" s="97" t="s">
        <v>42</v>
      </c>
      <c r="D13" s="156"/>
      <c r="E13" s="156"/>
      <c r="F13" s="156"/>
      <c r="G13" s="156"/>
      <c r="H13" s="156"/>
      <c r="I13" s="156"/>
      <c r="J13" s="91">
        <v>10</v>
      </c>
      <c r="K13" s="92">
        <v>10</v>
      </c>
      <c r="L13" s="92">
        <f t="shared" ref="L13:L32" si="5">AVERAGE(K13,M13)</f>
        <v>12.5</v>
      </c>
      <c r="M13" s="92">
        <v>15</v>
      </c>
      <c r="N13" s="93">
        <f t="shared" ref="N13:N33" si="6">+(((K13)+4*(L13)+(M13))/6)*1.07</f>
        <v>13.375</v>
      </c>
      <c r="O13" s="94">
        <f t="shared" ref="O13:O33" si="7">N13*J13</f>
        <v>133.75</v>
      </c>
      <c r="P13" s="94">
        <f t="shared" ref="P13:P33" si="8">O13/60</f>
        <v>2.2291666666666665</v>
      </c>
    </row>
    <row r="14" spans="1:18" s="95" customFormat="1" ht="29" x14ac:dyDescent="0.35">
      <c r="A14" s="100"/>
      <c r="B14" s="74" t="s">
        <v>323</v>
      </c>
      <c r="C14" s="97" t="s">
        <v>50</v>
      </c>
      <c r="D14" s="156"/>
      <c r="E14" s="156"/>
      <c r="F14" s="156"/>
      <c r="G14" s="156"/>
      <c r="H14" s="156"/>
      <c r="I14" s="156"/>
      <c r="J14" s="101">
        <v>180</v>
      </c>
      <c r="K14" s="102">
        <v>3</v>
      </c>
      <c r="L14" s="92">
        <f t="shared" si="5"/>
        <v>5</v>
      </c>
      <c r="M14" s="102">
        <v>7</v>
      </c>
      <c r="N14" s="93">
        <f t="shared" si="6"/>
        <v>5.3500000000000005</v>
      </c>
      <c r="O14" s="94">
        <f t="shared" si="7"/>
        <v>963.00000000000011</v>
      </c>
      <c r="P14" s="94">
        <f t="shared" si="8"/>
        <v>16.05</v>
      </c>
    </row>
    <row r="15" spans="1:18" s="95" customFormat="1" ht="29" x14ac:dyDescent="0.35">
      <c r="A15" s="100"/>
      <c r="B15" s="74" t="s">
        <v>326</v>
      </c>
      <c r="C15" s="97" t="s">
        <v>50</v>
      </c>
      <c r="D15" s="156"/>
      <c r="E15" s="156"/>
      <c r="F15" s="156"/>
      <c r="G15" s="156"/>
      <c r="H15" s="156"/>
      <c r="I15" s="156"/>
      <c r="J15" s="101">
        <v>14</v>
      </c>
      <c r="K15" s="102">
        <v>3</v>
      </c>
      <c r="L15" s="92">
        <f t="shared" si="5"/>
        <v>5</v>
      </c>
      <c r="M15" s="102">
        <v>7</v>
      </c>
      <c r="N15" s="93">
        <f t="shared" si="6"/>
        <v>5.3500000000000005</v>
      </c>
      <c r="O15" s="94">
        <f t="shared" si="7"/>
        <v>74.900000000000006</v>
      </c>
      <c r="P15" s="94">
        <f t="shared" si="8"/>
        <v>1.2483333333333335</v>
      </c>
    </row>
    <row r="16" spans="1:18" s="95" customFormat="1" ht="14.5" x14ac:dyDescent="0.35">
      <c r="A16" s="100"/>
      <c r="B16" s="74" t="s">
        <v>452</v>
      </c>
      <c r="C16" s="103" t="s">
        <v>61</v>
      </c>
      <c r="D16" s="156"/>
      <c r="E16" s="156"/>
      <c r="F16" s="156"/>
      <c r="G16" s="156"/>
      <c r="H16" s="156"/>
      <c r="I16" s="156"/>
      <c r="J16" s="104">
        <v>19</v>
      </c>
      <c r="K16" s="105">
        <v>10</v>
      </c>
      <c r="L16" s="92">
        <f t="shared" si="5"/>
        <v>15</v>
      </c>
      <c r="M16" s="105">
        <v>20</v>
      </c>
      <c r="N16" s="93">
        <f t="shared" si="6"/>
        <v>16.05</v>
      </c>
      <c r="O16" s="94">
        <f t="shared" si="7"/>
        <v>304.95</v>
      </c>
      <c r="P16" s="94">
        <f t="shared" si="8"/>
        <v>5.0824999999999996</v>
      </c>
    </row>
    <row r="17" spans="1:16" s="95" customFormat="1" ht="29" x14ac:dyDescent="0.35">
      <c r="A17" s="100"/>
      <c r="B17" s="74" t="s">
        <v>434</v>
      </c>
      <c r="C17" s="103" t="s">
        <v>42</v>
      </c>
      <c r="D17" s="156"/>
      <c r="E17" s="156"/>
      <c r="F17" s="156"/>
      <c r="G17" s="156"/>
      <c r="H17" s="156"/>
      <c r="I17" s="156"/>
      <c r="J17" s="104">
        <v>8</v>
      </c>
      <c r="K17" s="105">
        <v>10</v>
      </c>
      <c r="L17" s="92">
        <f t="shared" si="5"/>
        <v>12.5</v>
      </c>
      <c r="M17" s="105">
        <v>15</v>
      </c>
      <c r="N17" s="93">
        <f t="shared" si="6"/>
        <v>13.375</v>
      </c>
      <c r="O17" s="94">
        <f t="shared" si="7"/>
        <v>107</v>
      </c>
      <c r="P17" s="94">
        <f t="shared" si="8"/>
        <v>1.7833333333333334</v>
      </c>
    </row>
    <row r="18" spans="1:16" s="95" customFormat="1" ht="29" x14ac:dyDescent="0.35">
      <c r="A18" s="100"/>
      <c r="B18" s="74" t="s">
        <v>453</v>
      </c>
      <c r="C18" s="103" t="s">
        <v>61</v>
      </c>
      <c r="D18" s="156"/>
      <c r="E18" s="156"/>
      <c r="F18" s="156"/>
      <c r="G18" s="156"/>
      <c r="H18" s="156"/>
      <c r="I18" s="156"/>
      <c r="J18" s="104">
        <v>10</v>
      </c>
      <c r="K18" s="105">
        <v>5</v>
      </c>
      <c r="L18" s="92">
        <f t="shared" si="5"/>
        <v>7.5</v>
      </c>
      <c r="M18" s="105">
        <v>10</v>
      </c>
      <c r="N18" s="93">
        <f t="shared" si="6"/>
        <v>8.0250000000000004</v>
      </c>
      <c r="O18" s="94">
        <f t="shared" si="7"/>
        <v>80.25</v>
      </c>
      <c r="P18" s="94">
        <f t="shared" si="8"/>
        <v>1.3374999999999999</v>
      </c>
    </row>
    <row r="19" spans="1:16" s="95" customFormat="1" ht="14.5" x14ac:dyDescent="0.35">
      <c r="A19" s="100"/>
      <c r="B19" s="76" t="s">
        <v>284</v>
      </c>
      <c r="C19" s="103" t="s">
        <v>42</v>
      </c>
      <c r="D19" s="156"/>
      <c r="E19" s="156"/>
      <c r="F19" s="156"/>
      <c r="G19" s="156"/>
      <c r="H19" s="156"/>
      <c r="I19" s="156"/>
      <c r="J19" s="104">
        <f>2/12</f>
        <v>0.16666666666666666</v>
      </c>
      <c r="K19" s="105">
        <v>1080</v>
      </c>
      <c r="L19" s="92">
        <f t="shared" si="5"/>
        <v>1350</v>
      </c>
      <c r="M19" s="105">
        <v>1620</v>
      </c>
      <c r="N19" s="93">
        <f t="shared" si="6"/>
        <v>1444.5</v>
      </c>
      <c r="O19" s="94">
        <f t="shared" si="7"/>
        <v>240.75</v>
      </c>
      <c r="P19" s="94">
        <f t="shared" si="8"/>
        <v>4.0125000000000002</v>
      </c>
    </row>
    <row r="20" spans="1:16" s="95" customFormat="1" ht="29" x14ac:dyDescent="0.35">
      <c r="A20" s="100"/>
      <c r="B20" s="76" t="s">
        <v>356</v>
      </c>
      <c r="C20" s="103" t="s">
        <v>61</v>
      </c>
      <c r="D20" s="156"/>
      <c r="E20" s="156"/>
      <c r="F20" s="156"/>
      <c r="G20" s="156"/>
      <c r="H20" s="156"/>
      <c r="I20" s="156"/>
      <c r="J20" s="104">
        <v>7</v>
      </c>
      <c r="K20" s="105">
        <v>5</v>
      </c>
      <c r="L20" s="92">
        <f t="shared" si="5"/>
        <v>7.5</v>
      </c>
      <c r="M20" s="105">
        <v>10</v>
      </c>
      <c r="N20" s="93">
        <f t="shared" si="6"/>
        <v>8.0250000000000004</v>
      </c>
      <c r="O20" s="94">
        <f t="shared" si="7"/>
        <v>56.175000000000004</v>
      </c>
      <c r="P20" s="94">
        <f t="shared" si="8"/>
        <v>0.93625000000000003</v>
      </c>
    </row>
    <row r="21" spans="1:16" s="95" customFormat="1" ht="14.5" x14ac:dyDescent="0.35">
      <c r="A21" s="100"/>
      <c r="B21" s="76" t="s">
        <v>435</v>
      </c>
      <c r="C21" s="103" t="s">
        <v>42</v>
      </c>
      <c r="D21" s="156"/>
      <c r="E21" s="156"/>
      <c r="F21" s="156"/>
      <c r="G21" s="156"/>
      <c r="H21" s="156"/>
      <c r="I21" s="156"/>
      <c r="J21" s="104">
        <v>315</v>
      </c>
      <c r="K21" s="105">
        <v>3</v>
      </c>
      <c r="L21" s="92">
        <f t="shared" si="5"/>
        <v>4.5</v>
      </c>
      <c r="M21" s="105">
        <v>6</v>
      </c>
      <c r="N21" s="93">
        <f t="shared" si="6"/>
        <v>4.8150000000000004</v>
      </c>
      <c r="O21" s="94">
        <f t="shared" si="7"/>
        <v>1516.7250000000001</v>
      </c>
      <c r="P21" s="94">
        <f t="shared" si="8"/>
        <v>25.278750000000002</v>
      </c>
    </row>
    <row r="22" spans="1:16" s="95" customFormat="1" ht="14.5" x14ac:dyDescent="0.35">
      <c r="A22" s="100"/>
      <c r="B22" s="76" t="s">
        <v>266</v>
      </c>
      <c r="C22" s="90" t="s">
        <v>61</v>
      </c>
      <c r="D22" s="156"/>
      <c r="E22" s="156"/>
      <c r="F22" s="156"/>
      <c r="G22" s="156"/>
      <c r="H22" s="156"/>
      <c r="I22" s="156"/>
      <c r="J22" s="91">
        <v>25</v>
      </c>
      <c r="K22" s="92">
        <v>5</v>
      </c>
      <c r="L22" s="92">
        <f t="shared" si="5"/>
        <v>7.5</v>
      </c>
      <c r="M22" s="92">
        <v>10</v>
      </c>
      <c r="N22" s="93">
        <f t="shared" si="6"/>
        <v>8.0250000000000004</v>
      </c>
      <c r="O22" s="94">
        <f t="shared" si="7"/>
        <v>200.625</v>
      </c>
      <c r="P22" s="94">
        <f t="shared" si="8"/>
        <v>3.34375</v>
      </c>
    </row>
    <row r="23" spans="1:16" s="95" customFormat="1" ht="14.5" x14ac:dyDescent="0.35">
      <c r="A23" s="100"/>
      <c r="B23" s="76" t="s">
        <v>118</v>
      </c>
      <c r="C23" s="90" t="s">
        <v>50</v>
      </c>
      <c r="D23" s="156"/>
      <c r="E23" s="156"/>
      <c r="F23" s="156"/>
      <c r="G23" s="156"/>
      <c r="H23" s="156"/>
      <c r="I23" s="156"/>
      <c r="J23" s="91">
        <v>50</v>
      </c>
      <c r="K23" s="92">
        <v>5</v>
      </c>
      <c r="L23" s="92">
        <f t="shared" si="5"/>
        <v>6.5</v>
      </c>
      <c r="M23" s="92">
        <v>8</v>
      </c>
      <c r="N23" s="93">
        <f t="shared" si="6"/>
        <v>6.9550000000000001</v>
      </c>
      <c r="O23" s="94">
        <f t="shared" si="7"/>
        <v>347.75</v>
      </c>
      <c r="P23" s="94">
        <f t="shared" si="8"/>
        <v>5.7958333333333334</v>
      </c>
    </row>
    <row r="24" spans="1:16" s="95" customFormat="1" ht="14.5" x14ac:dyDescent="0.35">
      <c r="A24" s="100"/>
      <c r="B24" s="76" t="s">
        <v>76</v>
      </c>
      <c r="C24" s="90" t="s">
        <v>50</v>
      </c>
      <c r="D24" s="156"/>
      <c r="E24" s="156"/>
      <c r="F24" s="156"/>
      <c r="G24" s="156"/>
      <c r="H24" s="156"/>
      <c r="I24" s="156"/>
      <c r="J24" s="91">
        <v>4</v>
      </c>
      <c r="K24" s="92">
        <v>11</v>
      </c>
      <c r="L24" s="92">
        <f t="shared" si="5"/>
        <v>13</v>
      </c>
      <c r="M24" s="92">
        <v>15</v>
      </c>
      <c r="N24" s="93">
        <f t="shared" si="6"/>
        <v>13.91</v>
      </c>
      <c r="O24" s="94">
        <f t="shared" si="7"/>
        <v>55.64</v>
      </c>
      <c r="P24" s="94">
        <f t="shared" si="8"/>
        <v>0.92733333333333334</v>
      </c>
    </row>
    <row r="25" spans="1:16" s="95" customFormat="1" ht="29" x14ac:dyDescent="0.35">
      <c r="A25" s="100"/>
      <c r="B25" s="76" t="s">
        <v>395</v>
      </c>
      <c r="C25" s="76" t="s">
        <v>50</v>
      </c>
      <c r="D25" s="156"/>
      <c r="E25" s="156"/>
      <c r="F25" s="156"/>
      <c r="G25" s="156"/>
      <c r="H25" s="156"/>
      <c r="I25" s="156"/>
      <c r="J25" s="91">
        <v>1</v>
      </c>
      <c r="K25" s="92">
        <v>30</v>
      </c>
      <c r="L25" s="92">
        <f t="shared" si="5"/>
        <v>37.5</v>
      </c>
      <c r="M25" s="92">
        <v>45</v>
      </c>
      <c r="N25" s="93">
        <f t="shared" si="6"/>
        <v>40.125</v>
      </c>
      <c r="O25" s="94">
        <f t="shared" si="7"/>
        <v>40.125</v>
      </c>
      <c r="P25" s="94">
        <f t="shared" si="8"/>
        <v>0.66874999999999996</v>
      </c>
    </row>
    <row r="26" spans="1:16" s="95" customFormat="1" ht="14.5" x14ac:dyDescent="0.35">
      <c r="A26" s="100"/>
      <c r="B26" s="76" t="s">
        <v>96</v>
      </c>
      <c r="C26" s="106" t="s">
        <v>50</v>
      </c>
      <c r="D26" s="156"/>
      <c r="E26" s="156"/>
      <c r="F26" s="156"/>
      <c r="G26" s="156"/>
      <c r="H26" s="156"/>
      <c r="I26" s="156"/>
      <c r="J26" s="91">
        <v>10</v>
      </c>
      <c r="K26" s="92">
        <v>10</v>
      </c>
      <c r="L26" s="92">
        <f t="shared" si="5"/>
        <v>12.5</v>
      </c>
      <c r="M26" s="92">
        <v>15</v>
      </c>
      <c r="N26" s="93">
        <f t="shared" si="6"/>
        <v>13.375</v>
      </c>
      <c r="O26" s="94">
        <f t="shared" si="7"/>
        <v>133.75</v>
      </c>
      <c r="P26" s="94">
        <f t="shared" si="8"/>
        <v>2.2291666666666665</v>
      </c>
    </row>
    <row r="27" spans="1:16" s="95" customFormat="1" ht="14.5" x14ac:dyDescent="0.35">
      <c r="A27" s="100"/>
      <c r="B27" s="76" t="s">
        <v>84</v>
      </c>
      <c r="C27" s="106" t="s">
        <v>50</v>
      </c>
      <c r="D27" s="156"/>
      <c r="E27" s="156"/>
      <c r="F27" s="156"/>
      <c r="G27" s="156"/>
      <c r="H27" s="156"/>
      <c r="I27" s="156"/>
      <c r="J27" s="91">
        <v>1</v>
      </c>
      <c r="K27" s="92">
        <v>12</v>
      </c>
      <c r="L27" s="92">
        <f t="shared" si="5"/>
        <v>13.5</v>
      </c>
      <c r="M27" s="92">
        <v>15</v>
      </c>
      <c r="N27" s="93">
        <f t="shared" si="6"/>
        <v>14.445</v>
      </c>
      <c r="O27" s="94">
        <f t="shared" si="7"/>
        <v>14.445</v>
      </c>
      <c r="P27" s="94">
        <f t="shared" si="8"/>
        <v>0.24074999999999999</v>
      </c>
    </row>
    <row r="28" spans="1:16" s="95" customFormat="1" ht="14.5" x14ac:dyDescent="0.35">
      <c r="A28" s="100"/>
      <c r="B28" s="76" t="s">
        <v>85</v>
      </c>
      <c r="C28" s="106" t="s">
        <v>50</v>
      </c>
      <c r="D28" s="156"/>
      <c r="E28" s="156"/>
      <c r="F28" s="156"/>
      <c r="G28" s="156"/>
      <c r="H28" s="156"/>
      <c r="I28" s="156"/>
      <c r="J28" s="91">
        <v>2</v>
      </c>
      <c r="K28" s="92">
        <v>10</v>
      </c>
      <c r="L28" s="92">
        <f t="shared" si="5"/>
        <v>12.5</v>
      </c>
      <c r="M28" s="92">
        <v>15</v>
      </c>
      <c r="N28" s="93">
        <f t="shared" si="6"/>
        <v>13.375</v>
      </c>
      <c r="O28" s="94">
        <f t="shared" si="7"/>
        <v>26.75</v>
      </c>
      <c r="P28" s="94">
        <f t="shared" si="8"/>
        <v>0.44583333333333336</v>
      </c>
    </row>
    <row r="29" spans="1:16" s="95" customFormat="1" ht="14.5" x14ac:dyDescent="0.35">
      <c r="A29" s="100"/>
      <c r="B29" s="76" t="s">
        <v>91</v>
      </c>
      <c r="C29" s="106" t="s">
        <v>50</v>
      </c>
      <c r="D29" s="156"/>
      <c r="E29" s="156"/>
      <c r="F29" s="156"/>
      <c r="G29" s="156"/>
      <c r="H29" s="156"/>
      <c r="I29" s="156"/>
      <c r="J29" s="91">
        <v>3</v>
      </c>
      <c r="K29" s="92">
        <v>25</v>
      </c>
      <c r="L29" s="92">
        <f t="shared" si="5"/>
        <v>27.5</v>
      </c>
      <c r="M29" s="92">
        <v>30</v>
      </c>
      <c r="N29" s="93">
        <f t="shared" si="6"/>
        <v>29.425000000000001</v>
      </c>
      <c r="O29" s="94">
        <f t="shared" si="7"/>
        <v>88.275000000000006</v>
      </c>
      <c r="P29" s="94">
        <f t="shared" si="8"/>
        <v>1.4712500000000002</v>
      </c>
    </row>
    <row r="30" spans="1:16" s="95" customFormat="1" ht="29" x14ac:dyDescent="0.35">
      <c r="A30" s="100"/>
      <c r="B30" s="76" t="s">
        <v>377</v>
      </c>
      <c r="C30" s="106" t="s">
        <v>50</v>
      </c>
      <c r="D30" s="156"/>
      <c r="E30" s="156"/>
      <c r="F30" s="156"/>
      <c r="G30" s="156"/>
      <c r="H30" s="156"/>
      <c r="I30" s="156"/>
      <c r="J30" s="91">
        <v>4</v>
      </c>
      <c r="K30" s="92">
        <v>20</v>
      </c>
      <c r="L30" s="92">
        <f t="shared" si="5"/>
        <v>22.5</v>
      </c>
      <c r="M30" s="92">
        <v>25</v>
      </c>
      <c r="N30" s="93">
        <f t="shared" si="6"/>
        <v>24.075000000000003</v>
      </c>
      <c r="O30" s="94">
        <f t="shared" si="7"/>
        <v>96.300000000000011</v>
      </c>
      <c r="P30" s="94">
        <f t="shared" si="8"/>
        <v>1.6050000000000002</v>
      </c>
    </row>
    <row r="31" spans="1:16" s="95" customFormat="1" ht="29" x14ac:dyDescent="0.35">
      <c r="A31" s="100"/>
      <c r="B31" s="76" t="s">
        <v>56</v>
      </c>
      <c r="C31" s="106" t="s">
        <v>50</v>
      </c>
      <c r="D31" s="156"/>
      <c r="E31" s="156"/>
      <c r="F31" s="156"/>
      <c r="G31" s="156"/>
      <c r="H31" s="156"/>
      <c r="I31" s="156"/>
      <c r="J31" s="107">
        <v>1</v>
      </c>
      <c r="K31" s="108">
        <v>90</v>
      </c>
      <c r="L31" s="92">
        <f t="shared" si="5"/>
        <v>105</v>
      </c>
      <c r="M31" s="108">
        <v>120</v>
      </c>
      <c r="N31" s="93">
        <f t="shared" si="6"/>
        <v>112.35000000000001</v>
      </c>
      <c r="O31" s="94">
        <f t="shared" si="7"/>
        <v>112.35000000000001</v>
      </c>
      <c r="P31" s="94">
        <f t="shared" si="8"/>
        <v>1.8725000000000001</v>
      </c>
    </row>
    <row r="32" spans="1:16" s="95" customFormat="1" ht="29" x14ac:dyDescent="0.35">
      <c r="A32" s="100"/>
      <c r="B32" s="76" t="s">
        <v>436</v>
      </c>
      <c r="C32" s="103" t="s">
        <v>42</v>
      </c>
      <c r="D32" s="156"/>
      <c r="E32" s="156"/>
      <c r="F32" s="156"/>
      <c r="G32" s="156"/>
      <c r="H32" s="156"/>
      <c r="I32" s="156"/>
      <c r="J32" s="92">
        <v>2</v>
      </c>
      <c r="K32" s="92">
        <v>8</v>
      </c>
      <c r="L32" s="92">
        <f t="shared" si="5"/>
        <v>9.5</v>
      </c>
      <c r="M32" s="92">
        <v>11</v>
      </c>
      <c r="N32" s="93">
        <f t="shared" si="6"/>
        <v>10.165000000000001</v>
      </c>
      <c r="O32" s="94">
        <f t="shared" si="7"/>
        <v>20.330000000000002</v>
      </c>
      <c r="P32" s="94">
        <f t="shared" si="8"/>
        <v>0.33883333333333338</v>
      </c>
    </row>
    <row r="33" spans="1:16" s="95" customFormat="1" ht="14.5" x14ac:dyDescent="0.35">
      <c r="A33" s="100"/>
      <c r="B33" s="76" t="s">
        <v>437</v>
      </c>
      <c r="C33" s="103" t="s">
        <v>42</v>
      </c>
      <c r="D33" s="156"/>
      <c r="E33" s="156"/>
      <c r="F33" s="156"/>
      <c r="G33" s="156"/>
      <c r="H33" s="156"/>
      <c r="I33" s="156"/>
      <c r="J33" s="92">
        <f>(2/12)*2</f>
        <v>0.33333333333333331</v>
      </c>
      <c r="K33" s="92">
        <v>5</v>
      </c>
      <c r="L33" s="92">
        <f t="shared" ref="L33" si="9">AVERAGE(K33,M33)</f>
        <v>6.5</v>
      </c>
      <c r="M33" s="92">
        <v>8</v>
      </c>
      <c r="N33" s="93">
        <f t="shared" si="6"/>
        <v>6.9550000000000001</v>
      </c>
      <c r="O33" s="94">
        <f t="shared" si="7"/>
        <v>2.3183333333333334</v>
      </c>
      <c r="P33" s="94">
        <f t="shared" si="8"/>
        <v>3.8638888888888889E-2</v>
      </c>
    </row>
    <row r="34" spans="1:16" ht="14.5" x14ac:dyDescent="0.35">
      <c r="P34" s="12"/>
    </row>
    <row r="36" spans="1:16" ht="14.5" x14ac:dyDescent="0.35"/>
    <row r="37" spans="1:16" ht="14.5" x14ac:dyDescent="0.35"/>
    <row r="43" spans="1:16" ht="14.5" x14ac:dyDescent="0.35"/>
    <row r="44" spans="1:16" ht="14.5" x14ac:dyDescent="0.35"/>
  </sheetData>
  <mergeCells count="10">
    <mergeCell ref="D3:D33"/>
    <mergeCell ref="C1:F1"/>
    <mergeCell ref="A3:A13"/>
    <mergeCell ref="Q4:Q6"/>
    <mergeCell ref="R5:R6"/>
    <mergeCell ref="E3:E33"/>
    <mergeCell ref="F3:F33"/>
    <mergeCell ref="G3:G33"/>
    <mergeCell ref="H3:H33"/>
    <mergeCell ref="I3:I33"/>
  </mergeCells>
  <pageMargins left="0.7" right="0.7" top="0.75" bottom="0.75" header="0.3" footer="0.3"/>
  <pageSetup orientation="portrait" horizontalDpi="200" verticalDpi="2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E9128-8034-47F7-8348-BE1F70F554AD}">
  <sheetPr codeName="Hoja10"/>
  <dimension ref="A1:R19"/>
  <sheetViews>
    <sheetView topLeftCell="A16" workbookViewId="0">
      <selection activeCell="L13" sqref="A3:L16"/>
    </sheetView>
  </sheetViews>
  <sheetFormatPr baseColWidth="10" defaultColWidth="11.453125" defaultRowHeight="15" customHeight="1" x14ac:dyDescent="0.35"/>
  <cols>
    <col min="1" max="1" width="10.81640625" customWidth="1"/>
    <col min="2" max="2" width="33.1796875" bestFit="1" customWidth="1"/>
    <col min="3" max="3" width="38.54296875" customWidth="1"/>
    <col min="4" max="4" width="20.54296875" bestFit="1" customWidth="1"/>
    <col min="5" max="5" width="20.54296875" customWidth="1"/>
    <col min="6" max="6" width="10.81640625" customWidth="1"/>
    <col min="7" max="7" width="9.81640625" customWidth="1"/>
    <col min="8" max="8" width="9.7265625" customWidth="1"/>
    <col min="9" max="9" width="34.81640625" bestFit="1" customWidth="1"/>
    <col min="10" max="10" width="13.81640625" customWidth="1"/>
    <col min="11" max="11" width="13.90625" customWidth="1"/>
  </cols>
  <sheetData>
    <row r="1" spans="1:18" thickBot="1" x14ac:dyDescent="0.4">
      <c r="C1" s="160" t="s">
        <v>455</v>
      </c>
      <c r="D1" s="160"/>
      <c r="E1" s="160"/>
      <c r="F1" s="160"/>
    </row>
    <row r="2" spans="1:18" ht="72.5" x14ac:dyDescent="0.35">
      <c r="A2" s="1" t="s">
        <v>2</v>
      </c>
      <c r="B2" s="22" t="s">
        <v>3</v>
      </c>
      <c r="C2" s="21" t="s">
        <v>4</v>
      </c>
      <c r="D2" s="22" t="s">
        <v>5</v>
      </c>
      <c r="E2" s="22" t="s">
        <v>6</v>
      </c>
      <c r="F2" s="22" t="s">
        <v>7</v>
      </c>
      <c r="G2" s="22" t="s">
        <v>8</v>
      </c>
      <c r="H2" s="22" t="s">
        <v>9</v>
      </c>
      <c r="I2" s="22" t="s">
        <v>10</v>
      </c>
      <c r="J2" s="22" t="s">
        <v>11</v>
      </c>
      <c r="K2" s="22" t="s">
        <v>12</v>
      </c>
      <c r="L2" s="22" t="s">
        <v>13</v>
      </c>
      <c r="M2" s="22" t="s">
        <v>14</v>
      </c>
      <c r="N2" s="4" t="s">
        <v>15</v>
      </c>
      <c r="O2" s="4" t="s">
        <v>16</v>
      </c>
      <c r="P2" s="87" t="s">
        <v>17</v>
      </c>
      <c r="Q2" s="81" t="s">
        <v>447</v>
      </c>
      <c r="R2" s="82" t="s">
        <v>448</v>
      </c>
    </row>
    <row r="3" spans="1:18" ht="27" customHeight="1" x14ac:dyDescent="0.35">
      <c r="A3" s="161" t="s">
        <v>18</v>
      </c>
      <c r="B3" s="75" t="s">
        <v>45</v>
      </c>
      <c r="C3" s="35" t="s">
        <v>193</v>
      </c>
      <c r="D3" s="163" t="s">
        <v>256</v>
      </c>
      <c r="E3" s="163" t="s">
        <v>257</v>
      </c>
      <c r="F3" s="163" t="s">
        <v>401</v>
      </c>
      <c r="G3" s="163">
        <v>2555</v>
      </c>
      <c r="H3" s="163" t="s">
        <v>259</v>
      </c>
      <c r="I3" s="163" t="s">
        <v>260</v>
      </c>
      <c r="J3" s="35">
        <v>86</v>
      </c>
      <c r="K3" s="35">
        <v>15</v>
      </c>
      <c r="L3" s="35">
        <f>AVERAGE(K3,M3)</f>
        <v>17.5</v>
      </c>
      <c r="M3" s="35">
        <v>20</v>
      </c>
      <c r="N3" s="23">
        <f>+(((K3)+4*(L3)+(M3))/6)*1.07</f>
        <v>18.725000000000001</v>
      </c>
      <c r="O3" s="8">
        <f t="shared" ref="O3:O10" si="0">N3*J3</f>
        <v>1610.3500000000001</v>
      </c>
      <c r="P3" s="110">
        <f>O3/60</f>
        <v>26.839166666666667</v>
      </c>
      <c r="Q3" s="83">
        <f>SUM(O3:O16)</f>
        <v>7849.2970833333338</v>
      </c>
      <c r="R3" s="84">
        <f>SUM(P3:P16)+'TAREAS COMUNES'!K13</f>
        <v>144.42919444444445</v>
      </c>
    </row>
    <row r="4" spans="1:18" ht="26.15" customHeight="1" x14ac:dyDescent="0.35">
      <c r="A4" s="162"/>
      <c r="B4" s="77" t="s">
        <v>46</v>
      </c>
      <c r="C4" s="35" t="s">
        <v>193</v>
      </c>
      <c r="D4" s="164" t="s">
        <v>256</v>
      </c>
      <c r="E4" s="164"/>
      <c r="F4" s="164" t="s">
        <v>258</v>
      </c>
      <c r="G4" s="164">
        <v>2555</v>
      </c>
      <c r="H4" s="164" t="s">
        <v>259</v>
      </c>
      <c r="I4" s="164"/>
      <c r="J4" s="35">
        <f>150/12</f>
        <v>12.5</v>
      </c>
      <c r="K4" s="35">
        <v>15</v>
      </c>
      <c r="L4" s="35">
        <f t="shared" ref="L4:L16" si="1">AVERAGE(K4,M4)</f>
        <v>17.5</v>
      </c>
      <c r="M4" s="35">
        <v>20</v>
      </c>
      <c r="N4" s="23">
        <f t="shared" ref="N4:N16" si="2">+(((K4)+4*(L4)+(M4))/6)*1.07</f>
        <v>18.725000000000001</v>
      </c>
      <c r="O4" s="8">
        <f t="shared" si="0"/>
        <v>234.06250000000003</v>
      </c>
      <c r="P4" s="110">
        <f t="shared" ref="P4:P16" si="3">O4/60</f>
        <v>3.901041666666667</v>
      </c>
      <c r="Q4" s="146" t="s">
        <v>44</v>
      </c>
      <c r="R4" s="85"/>
    </row>
    <row r="5" spans="1:18" ht="20.5" customHeight="1" x14ac:dyDescent="0.35">
      <c r="A5" s="162"/>
      <c r="B5" s="77" t="s">
        <v>47</v>
      </c>
      <c r="C5" s="35" t="s">
        <v>193</v>
      </c>
      <c r="D5" s="164" t="s">
        <v>256</v>
      </c>
      <c r="E5" s="164"/>
      <c r="F5" s="164" t="s">
        <v>258</v>
      </c>
      <c r="G5" s="164">
        <v>2555</v>
      </c>
      <c r="H5" s="164" t="s">
        <v>259</v>
      </c>
      <c r="I5" s="164"/>
      <c r="J5" s="35">
        <f>150/12</f>
        <v>12.5</v>
      </c>
      <c r="K5" s="33">
        <v>25</v>
      </c>
      <c r="L5" s="35">
        <f t="shared" si="1"/>
        <v>27.5</v>
      </c>
      <c r="M5" s="35">
        <v>30</v>
      </c>
      <c r="N5" s="23">
        <f t="shared" si="2"/>
        <v>29.425000000000001</v>
      </c>
      <c r="O5" s="8">
        <f t="shared" si="0"/>
        <v>367.8125</v>
      </c>
      <c r="P5" s="110">
        <f t="shared" si="3"/>
        <v>6.130208333333333</v>
      </c>
      <c r="Q5" s="147"/>
      <c r="R5" s="153">
        <f>R3/171</f>
        <v>0.84461517218973359</v>
      </c>
    </row>
    <row r="6" spans="1:18" ht="43.5" customHeight="1" thickBot="1" x14ac:dyDescent="0.4">
      <c r="A6" s="162"/>
      <c r="B6" s="77" t="s">
        <v>48</v>
      </c>
      <c r="C6" s="35" t="s">
        <v>193</v>
      </c>
      <c r="D6" s="164" t="s">
        <v>256</v>
      </c>
      <c r="E6" s="164"/>
      <c r="F6" s="164" t="s">
        <v>258</v>
      </c>
      <c r="G6" s="164">
        <v>2555</v>
      </c>
      <c r="H6" s="164" t="s">
        <v>259</v>
      </c>
      <c r="I6" s="164"/>
      <c r="J6" s="35">
        <f>45/12</f>
        <v>3.75</v>
      </c>
      <c r="K6" s="35">
        <v>15</v>
      </c>
      <c r="L6" s="35">
        <f t="shared" si="1"/>
        <v>17.5</v>
      </c>
      <c r="M6" s="35">
        <v>20</v>
      </c>
      <c r="N6" s="23">
        <f t="shared" si="2"/>
        <v>18.725000000000001</v>
      </c>
      <c r="O6" s="8">
        <f t="shared" si="0"/>
        <v>70.21875</v>
      </c>
      <c r="P6" s="110">
        <f t="shared" si="3"/>
        <v>1.1703125000000001</v>
      </c>
      <c r="Q6" s="148"/>
      <c r="R6" s="154"/>
    </row>
    <row r="7" spans="1:18" ht="17.149999999999999" customHeight="1" x14ac:dyDescent="0.35">
      <c r="A7" s="162"/>
      <c r="B7" s="77" t="s">
        <v>49</v>
      </c>
      <c r="C7" s="35" t="s">
        <v>193</v>
      </c>
      <c r="D7" s="164" t="s">
        <v>256</v>
      </c>
      <c r="E7" s="164"/>
      <c r="F7" s="164" t="s">
        <v>258</v>
      </c>
      <c r="G7" s="164">
        <v>2555</v>
      </c>
      <c r="H7" s="164" t="s">
        <v>259</v>
      </c>
      <c r="I7" s="164"/>
      <c r="J7" s="35">
        <f>45/12</f>
        <v>3.75</v>
      </c>
      <c r="K7" s="33">
        <f>360/12</f>
        <v>30</v>
      </c>
      <c r="L7" s="35">
        <f t="shared" si="1"/>
        <v>32.5</v>
      </c>
      <c r="M7" s="35">
        <f>420/12</f>
        <v>35</v>
      </c>
      <c r="N7" s="23">
        <f t="shared" si="2"/>
        <v>34.774999999999999</v>
      </c>
      <c r="O7" s="8">
        <f t="shared" si="0"/>
        <v>130.40625</v>
      </c>
      <c r="P7" s="8">
        <f t="shared" si="3"/>
        <v>2.1734374999999999</v>
      </c>
    </row>
    <row r="8" spans="1:18" ht="43.5" customHeight="1" x14ac:dyDescent="0.35">
      <c r="A8" s="162"/>
      <c r="B8" s="78" t="s">
        <v>261</v>
      </c>
      <c r="C8" s="35" t="s">
        <v>50</v>
      </c>
      <c r="D8" s="164" t="s">
        <v>256</v>
      </c>
      <c r="E8" s="164"/>
      <c r="F8" s="164" t="s">
        <v>258</v>
      </c>
      <c r="G8" s="164">
        <v>2555</v>
      </c>
      <c r="H8" s="164" t="s">
        <v>259</v>
      </c>
      <c r="I8" s="164"/>
      <c r="J8" s="35">
        <f>443/12</f>
        <v>36.916666666666664</v>
      </c>
      <c r="K8" s="35">
        <v>12</v>
      </c>
      <c r="L8" s="35">
        <f t="shared" si="1"/>
        <v>14.5</v>
      </c>
      <c r="M8" s="35">
        <v>17</v>
      </c>
      <c r="N8" s="23">
        <f t="shared" si="2"/>
        <v>15.515000000000001</v>
      </c>
      <c r="O8" s="8">
        <f t="shared" si="0"/>
        <v>572.76208333333329</v>
      </c>
      <c r="P8" s="8">
        <f t="shared" si="3"/>
        <v>9.5460347222222222</v>
      </c>
    </row>
    <row r="9" spans="1:18" ht="27.65" customHeight="1" x14ac:dyDescent="0.35">
      <c r="A9" s="162"/>
      <c r="B9" s="77" t="s">
        <v>262</v>
      </c>
      <c r="C9" s="35" t="s">
        <v>50</v>
      </c>
      <c r="D9" s="164" t="s">
        <v>256</v>
      </c>
      <c r="E9" s="164"/>
      <c r="F9" s="164" t="s">
        <v>258</v>
      </c>
      <c r="G9" s="164">
        <v>2555</v>
      </c>
      <c r="H9" s="164" t="s">
        <v>259</v>
      </c>
      <c r="I9" s="164"/>
      <c r="J9" s="35">
        <v>20</v>
      </c>
      <c r="K9" s="35">
        <v>20</v>
      </c>
      <c r="L9" s="35">
        <f t="shared" si="1"/>
        <v>25</v>
      </c>
      <c r="M9" s="35">
        <v>30</v>
      </c>
      <c r="N9" s="23">
        <f t="shared" si="2"/>
        <v>26.75</v>
      </c>
      <c r="O9" s="8">
        <f t="shared" si="0"/>
        <v>535</v>
      </c>
      <c r="P9" s="8">
        <f t="shared" si="3"/>
        <v>8.9166666666666661</v>
      </c>
    </row>
    <row r="10" spans="1:18" ht="43.5" customHeight="1" x14ac:dyDescent="0.35">
      <c r="A10" s="162"/>
      <c r="B10" s="77" t="s">
        <v>263</v>
      </c>
      <c r="C10" s="35" t="s">
        <v>61</v>
      </c>
      <c r="D10" s="164" t="s">
        <v>256</v>
      </c>
      <c r="E10" s="164"/>
      <c r="F10" s="164" t="s">
        <v>258</v>
      </c>
      <c r="G10" s="164">
        <v>2555</v>
      </c>
      <c r="H10" s="164" t="s">
        <v>259</v>
      </c>
      <c r="I10" s="164"/>
      <c r="J10" s="35">
        <v>16</v>
      </c>
      <c r="K10" s="35">
        <v>50</v>
      </c>
      <c r="L10" s="35">
        <f t="shared" si="1"/>
        <v>55</v>
      </c>
      <c r="M10" s="35">
        <v>60</v>
      </c>
      <c r="N10" s="23">
        <f t="shared" si="2"/>
        <v>58.85</v>
      </c>
      <c r="O10" s="8">
        <f t="shared" si="0"/>
        <v>941.6</v>
      </c>
      <c r="P10" s="8">
        <f t="shared" si="3"/>
        <v>15.693333333333333</v>
      </c>
    </row>
    <row r="11" spans="1:18" ht="72.650000000000006" customHeight="1" x14ac:dyDescent="0.35">
      <c r="A11" s="162"/>
      <c r="B11" s="77" t="s">
        <v>264</v>
      </c>
      <c r="C11" s="35" t="s">
        <v>61</v>
      </c>
      <c r="D11" s="164" t="s">
        <v>256</v>
      </c>
      <c r="E11" s="164"/>
      <c r="F11" s="164" t="s">
        <v>258</v>
      </c>
      <c r="G11" s="164">
        <v>2555</v>
      </c>
      <c r="H11" s="164" t="s">
        <v>259</v>
      </c>
      <c r="I11" s="164"/>
      <c r="J11" s="35">
        <v>8</v>
      </c>
      <c r="K11" s="35">
        <v>45</v>
      </c>
      <c r="L11" s="35">
        <f t="shared" si="1"/>
        <v>52.5</v>
      </c>
      <c r="M11" s="35">
        <v>60</v>
      </c>
      <c r="N11" s="23">
        <f t="shared" si="2"/>
        <v>56.175000000000004</v>
      </c>
      <c r="O11" s="8">
        <f t="shared" ref="O11:O16" si="4">N11*J11</f>
        <v>449.40000000000003</v>
      </c>
      <c r="P11" s="8">
        <f t="shared" si="3"/>
        <v>7.49</v>
      </c>
    </row>
    <row r="12" spans="1:18" ht="27" customHeight="1" x14ac:dyDescent="0.35">
      <c r="A12" s="162"/>
      <c r="B12" s="77" t="s">
        <v>265</v>
      </c>
      <c r="C12" s="35" t="s">
        <v>61</v>
      </c>
      <c r="D12" s="164" t="s">
        <v>256</v>
      </c>
      <c r="E12" s="164"/>
      <c r="F12" s="164" t="s">
        <v>258</v>
      </c>
      <c r="G12" s="164">
        <v>2555</v>
      </c>
      <c r="H12" s="164" t="s">
        <v>259</v>
      </c>
      <c r="I12" s="164"/>
      <c r="J12" s="44">
        <v>17</v>
      </c>
      <c r="K12" s="35">
        <v>45</v>
      </c>
      <c r="L12" s="35">
        <f t="shared" si="1"/>
        <v>52.5</v>
      </c>
      <c r="M12" s="35">
        <v>60</v>
      </c>
      <c r="N12" s="23">
        <f t="shared" si="2"/>
        <v>56.175000000000004</v>
      </c>
      <c r="O12" s="8">
        <f t="shared" si="4"/>
        <v>954.97500000000002</v>
      </c>
      <c r="P12" s="8">
        <f t="shared" si="3"/>
        <v>15.91625</v>
      </c>
    </row>
    <row r="13" spans="1:18" ht="20.149999999999999" customHeight="1" x14ac:dyDescent="0.35">
      <c r="A13" s="162"/>
      <c r="B13" s="77" t="s">
        <v>267</v>
      </c>
      <c r="C13" s="35" t="s">
        <v>61</v>
      </c>
      <c r="D13" s="164" t="s">
        <v>256</v>
      </c>
      <c r="E13" s="164"/>
      <c r="F13" s="164" t="s">
        <v>258</v>
      </c>
      <c r="G13" s="164">
        <v>2555</v>
      </c>
      <c r="H13" s="164" t="s">
        <v>259</v>
      </c>
      <c r="I13" s="164"/>
      <c r="J13" s="35">
        <v>40</v>
      </c>
      <c r="K13" s="35">
        <v>15</v>
      </c>
      <c r="L13" s="35">
        <f t="shared" si="1"/>
        <v>17.5</v>
      </c>
      <c r="M13" s="35">
        <v>20</v>
      </c>
      <c r="N13" s="23">
        <f t="shared" si="2"/>
        <v>18.725000000000001</v>
      </c>
      <c r="O13" s="8">
        <f t="shared" si="4"/>
        <v>749</v>
      </c>
      <c r="P13" s="8">
        <f t="shared" si="3"/>
        <v>12.483333333333333</v>
      </c>
    </row>
    <row r="14" spans="1:18" ht="23.5" customHeight="1" x14ac:dyDescent="0.35">
      <c r="A14" s="162"/>
      <c r="B14" s="77" t="s">
        <v>268</v>
      </c>
      <c r="C14" s="35" t="s">
        <v>42</v>
      </c>
      <c r="D14" s="164" t="s">
        <v>256</v>
      </c>
      <c r="E14" s="164"/>
      <c r="F14" s="164" t="s">
        <v>258</v>
      </c>
      <c r="G14" s="164">
        <v>2555</v>
      </c>
      <c r="H14" s="164" t="s">
        <v>259</v>
      </c>
      <c r="I14" s="164"/>
      <c r="J14" s="35">
        <f>19*2</f>
        <v>38</v>
      </c>
      <c r="K14" s="35">
        <v>5</v>
      </c>
      <c r="L14" s="35">
        <f t="shared" si="1"/>
        <v>7.5</v>
      </c>
      <c r="M14" s="35">
        <v>10</v>
      </c>
      <c r="N14" s="23">
        <f t="shared" si="2"/>
        <v>8.0250000000000004</v>
      </c>
      <c r="O14" s="8">
        <f t="shared" si="4"/>
        <v>304.95</v>
      </c>
      <c r="P14" s="8">
        <f t="shared" si="3"/>
        <v>5.0824999999999996</v>
      </c>
    </row>
    <row r="15" spans="1:18" ht="18" customHeight="1" x14ac:dyDescent="0.35">
      <c r="A15" s="162"/>
      <c r="B15" s="77" t="s">
        <v>269</v>
      </c>
      <c r="C15" s="44" t="s">
        <v>42</v>
      </c>
      <c r="D15" s="164" t="s">
        <v>256</v>
      </c>
      <c r="E15" s="164"/>
      <c r="F15" s="164" t="s">
        <v>258</v>
      </c>
      <c r="G15" s="164">
        <v>2555</v>
      </c>
      <c r="H15" s="164" t="s">
        <v>259</v>
      </c>
      <c r="I15" s="164"/>
      <c r="J15" s="35">
        <f>19*2</f>
        <v>38</v>
      </c>
      <c r="K15" s="44">
        <v>8</v>
      </c>
      <c r="L15" s="35">
        <f t="shared" si="1"/>
        <v>11</v>
      </c>
      <c r="M15" s="44">
        <v>14</v>
      </c>
      <c r="N15" s="23">
        <f t="shared" si="2"/>
        <v>11.770000000000001</v>
      </c>
      <c r="O15" s="8">
        <f t="shared" si="4"/>
        <v>447.26000000000005</v>
      </c>
      <c r="P15" s="8">
        <f t="shared" si="3"/>
        <v>7.4543333333333344</v>
      </c>
    </row>
    <row r="16" spans="1:18" ht="22.5" customHeight="1" x14ac:dyDescent="0.35">
      <c r="A16" s="162"/>
      <c r="B16" s="77" t="s">
        <v>270</v>
      </c>
      <c r="C16" s="35" t="s">
        <v>42</v>
      </c>
      <c r="D16" s="165" t="s">
        <v>256</v>
      </c>
      <c r="E16" s="165"/>
      <c r="F16" s="165" t="s">
        <v>258</v>
      </c>
      <c r="G16" s="165">
        <v>2555</v>
      </c>
      <c r="H16" s="165" t="s">
        <v>259</v>
      </c>
      <c r="I16" s="165"/>
      <c r="J16" s="35">
        <f>240/12</f>
        <v>20</v>
      </c>
      <c r="K16" s="35">
        <v>15</v>
      </c>
      <c r="L16" s="35">
        <f t="shared" si="1"/>
        <v>22.5</v>
      </c>
      <c r="M16" s="45">
        <v>30</v>
      </c>
      <c r="N16" s="23">
        <f t="shared" si="2"/>
        <v>24.075000000000003</v>
      </c>
      <c r="O16" s="27">
        <f t="shared" si="4"/>
        <v>481.50000000000006</v>
      </c>
      <c r="P16" s="8">
        <f t="shared" si="3"/>
        <v>8.0250000000000004</v>
      </c>
    </row>
    <row r="17" spans="15:15" ht="14.5" x14ac:dyDescent="0.35"/>
    <row r="18" spans="15:15" ht="14.5" x14ac:dyDescent="0.35">
      <c r="O18" s="12"/>
    </row>
    <row r="19" spans="15:15" ht="14.5" x14ac:dyDescent="0.35"/>
  </sheetData>
  <mergeCells count="10">
    <mergeCell ref="C1:F1"/>
    <mergeCell ref="A3:A16"/>
    <mergeCell ref="E3:E16"/>
    <mergeCell ref="Q4:Q6"/>
    <mergeCell ref="R5:R6"/>
    <mergeCell ref="I3:I16"/>
    <mergeCell ref="D3:D16"/>
    <mergeCell ref="F3:F16"/>
    <mergeCell ref="G3:G16"/>
    <mergeCell ref="H3:H16"/>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A7A7F-77E7-4680-B20F-657CCE9C0BB9}">
  <sheetPr codeName="Hoja9"/>
  <dimension ref="A1:R1048558"/>
  <sheetViews>
    <sheetView topLeftCell="A19" workbookViewId="0">
      <selection activeCell="E2" sqref="A2:E34"/>
    </sheetView>
  </sheetViews>
  <sheetFormatPr baseColWidth="10" defaultColWidth="11.453125" defaultRowHeight="15" customHeight="1" x14ac:dyDescent="0.35"/>
  <cols>
    <col min="2" max="2" width="72.6328125" bestFit="1" customWidth="1"/>
    <col min="3" max="3" width="31.7265625" customWidth="1"/>
    <col min="4" max="4" width="14.36328125" customWidth="1"/>
    <col min="5" max="5" width="14.54296875" customWidth="1"/>
    <col min="6" max="6" width="13.36328125" customWidth="1"/>
    <col min="7" max="8" width="11.453125" customWidth="1"/>
    <col min="9" max="9" width="14.36328125" customWidth="1"/>
    <col min="10" max="10" width="11.453125" customWidth="1"/>
  </cols>
  <sheetData>
    <row r="1" spans="1:18" ht="72.5" x14ac:dyDescent="0.35">
      <c r="A1" s="1" t="s">
        <v>2</v>
      </c>
      <c r="B1" s="25" t="s">
        <v>3</v>
      </c>
      <c r="C1" s="25" t="s">
        <v>4</v>
      </c>
      <c r="D1" s="25" t="s">
        <v>5</v>
      </c>
      <c r="E1" s="25" t="s">
        <v>6</v>
      </c>
      <c r="F1" s="21" t="s">
        <v>7</v>
      </c>
      <c r="G1" s="22" t="s">
        <v>8</v>
      </c>
      <c r="H1" s="22" t="s">
        <v>9</v>
      </c>
      <c r="I1" s="22" t="s">
        <v>10</v>
      </c>
      <c r="J1" s="22" t="s">
        <v>11</v>
      </c>
      <c r="K1" s="22" t="s">
        <v>12</v>
      </c>
      <c r="L1" s="22" t="s">
        <v>13</v>
      </c>
      <c r="M1" s="22" t="s">
        <v>14</v>
      </c>
      <c r="N1" s="4" t="s">
        <v>15</v>
      </c>
      <c r="O1" s="4" t="s">
        <v>16</v>
      </c>
      <c r="P1" s="87" t="s">
        <v>17</v>
      </c>
      <c r="Q1" s="81" t="s">
        <v>447</v>
      </c>
      <c r="R1" s="82" t="s">
        <v>448</v>
      </c>
    </row>
    <row r="2" spans="1:18" ht="17.149999999999999" customHeight="1" x14ac:dyDescent="0.35">
      <c r="A2" s="166" t="s">
        <v>18</v>
      </c>
      <c r="B2" s="111" t="s">
        <v>244</v>
      </c>
      <c r="C2" s="35" t="s">
        <v>50</v>
      </c>
      <c r="D2" s="155" t="s">
        <v>241</v>
      </c>
      <c r="E2" s="155" t="s">
        <v>408</v>
      </c>
      <c r="F2" s="155" t="s">
        <v>407</v>
      </c>
      <c r="G2" s="155">
        <v>5070</v>
      </c>
      <c r="H2" s="155" t="s">
        <v>243</v>
      </c>
      <c r="I2" s="155" t="s">
        <v>409</v>
      </c>
      <c r="J2" s="6">
        <v>1</v>
      </c>
      <c r="K2" s="6">
        <v>90</v>
      </c>
      <c r="L2" s="6">
        <f t="shared" ref="L2:L19" si="0">AVERAGE(K2,M2)</f>
        <v>120</v>
      </c>
      <c r="M2" s="6">
        <v>150</v>
      </c>
      <c r="N2" s="23">
        <f t="shared" ref="N2:N34" si="1">+(((K2)+4*(L2)+(M2))/6)*1.07</f>
        <v>128.4</v>
      </c>
      <c r="O2" s="8">
        <f t="shared" ref="O2:O17" si="2">N2*J2</f>
        <v>128.4</v>
      </c>
      <c r="P2" s="110">
        <f t="shared" ref="P2:P17" si="3">O2/60</f>
        <v>2.14</v>
      </c>
      <c r="Q2" s="112">
        <f>SUM(O2:O30)</f>
        <v>8562.808750000002</v>
      </c>
      <c r="R2" s="113">
        <f>SUM(P2:P34)+'TAREAS COMUNES'!K13</f>
        <v>157.08343055555559</v>
      </c>
    </row>
    <row r="3" spans="1:18" ht="14.5" x14ac:dyDescent="0.35">
      <c r="A3" s="166"/>
      <c r="B3" s="111" t="s">
        <v>245</v>
      </c>
      <c r="C3" s="35" t="s">
        <v>50</v>
      </c>
      <c r="D3" s="155"/>
      <c r="E3" s="155"/>
      <c r="F3" s="155" t="s">
        <v>242</v>
      </c>
      <c r="G3" s="155">
        <v>5070</v>
      </c>
      <c r="H3" s="155" t="s">
        <v>243</v>
      </c>
      <c r="I3" s="155"/>
      <c r="J3" s="6">
        <f>1/12</f>
        <v>8.3333333333333329E-2</v>
      </c>
      <c r="K3" s="6">
        <f>9*60*0.5</f>
        <v>270</v>
      </c>
      <c r="L3" s="6">
        <f t="shared" si="0"/>
        <v>675</v>
      </c>
      <c r="M3" s="6">
        <f>9*60*2</f>
        <v>1080</v>
      </c>
      <c r="N3" s="23">
        <f t="shared" si="1"/>
        <v>722.25</v>
      </c>
      <c r="O3" s="8">
        <f t="shared" si="2"/>
        <v>60.1875</v>
      </c>
      <c r="P3" s="110">
        <f t="shared" si="3"/>
        <v>1.003125</v>
      </c>
      <c r="Q3" s="146" t="s">
        <v>44</v>
      </c>
      <c r="R3" s="85"/>
    </row>
    <row r="4" spans="1:18" ht="14.15" customHeight="1" x14ac:dyDescent="0.35">
      <c r="A4" s="166"/>
      <c r="B4" s="111" t="s">
        <v>246</v>
      </c>
      <c r="C4" s="35" t="s">
        <v>50</v>
      </c>
      <c r="D4" s="155"/>
      <c r="E4" s="155"/>
      <c r="F4" s="155" t="s">
        <v>242</v>
      </c>
      <c r="G4" s="155">
        <v>5070</v>
      </c>
      <c r="H4" s="155" t="s">
        <v>243</v>
      </c>
      <c r="I4" s="155"/>
      <c r="J4" s="6">
        <f>1/12</f>
        <v>8.3333333333333329E-2</v>
      </c>
      <c r="K4" s="6">
        <f>9*19*60</f>
        <v>10260</v>
      </c>
      <c r="L4" s="6">
        <f t="shared" si="0"/>
        <v>12150</v>
      </c>
      <c r="M4" s="6">
        <f>9*60*26</f>
        <v>14040</v>
      </c>
      <c r="N4" s="23">
        <f t="shared" si="1"/>
        <v>13000.5</v>
      </c>
      <c r="O4" s="8">
        <f t="shared" si="2"/>
        <v>1083.375</v>
      </c>
      <c r="P4" s="110">
        <f t="shared" si="3"/>
        <v>18.056249999999999</v>
      </c>
      <c r="Q4" s="147"/>
      <c r="R4" s="153">
        <f>R2/171</f>
        <v>0.91861655295646549</v>
      </c>
    </row>
    <row r="5" spans="1:18" ht="13.5" customHeight="1" thickBot="1" x14ac:dyDescent="0.4">
      <c r="A5" s="166"/>
      <c r="B5" s="111" t="s">
        <v>247</v>
      </c>
      <c r="C5" s="35" t="s">
        <v>50</v>
      </c>
      <c r="D5" s="155"/>
      <c r="E5" s="155"/>
      <c r="F5" s="155" t="s">
        <v>242</v>
      </c>
      <c r="G5" s="155">
        <v>5070</v>
      </c>
      <c r="H5" s="155" t="s">
        <v>248</v>
      </c>
      <c r="I5" s="155"/>
      <c r="J5" s="6">
        <f>2/12</f>
        <v>0.16666666666666666</v>
      </c>
      <c r="K5" s="6">
        <f>5.5*60</f>
        <v>330</v>
      </c>
      <c r="L5" s="6">
        <f t="shared" si="0"/>
        <v>465</v>
      </c>
      <c r="M5" s="6">
        <f>10*60</f>
        <v>600</v>
      </c>
      <c r="N5" s="23">
        <f t="shared" si="1"/>
        <v>497.55</v>
      </c>
      <c r="O5" s="8">
        <f t="shared" si="2"/>
        <v>82.924999999999997</v>
      </c>
      <c r="P5" s="110">
        <f t="shared" si="3"/>
        <v>1.3820833333333333</v>
      </c>
      <c r="Q5" s="148"/>
      <c r="R5" s="154"/>
    </row>
    <row r="6" spans="1:18" ht="21.65" customHeight="1" x14ac:dyDescent="0.35">
      <c r="A6" s="166"/>
      <c r="B6" s="111" t="s">
        <v>249</v>
      </c>
      <c r="C6" s="35" t="s">
        <v>42</v>
      </c>
      <c r="D6" s="155"/>
      <c r="E6" s="155"/>
      <c r="F6" s="155" t="s">
        <v>242</v>
      </c>
      <c r="G6" s="155">
        <v>5070</v>
      </c>
      <c r="H6" s="155" t="s">
        <v>248</v>
      </c>
      <c r="I6" s="155"/>
      <c r="J6" s="6">
        <f>1/12</f>
        <v>8.3333333333333329E-2</v>
      </c>
      <c r="K6" s="6">
        <f>13.5*60</f>
        <v>810</v>
      </c>
      <c r="L6" s="6">
        <f t="shared" si="0"/>
        <v>1080</v>
      </c>
      <c r="M6" s="6">
        <f>2.5*60*9</f>
        <v>1350</v>
      </c>
      <c r="N6" s="23">
        <f t="shared" si="1"/>
        <v>1155.6000000000001</v>
      </c>
      <c r="O6" s="8">
        <f t="shared" si="2"/>
        <v>96.300000000000011</v>
      </c>
      <c r="P6" s="8">
        <f t="shared" si="3"/>
        <v>1.6050000000000002</v>
      </c>
    </row>
    <row r="7" spans="1:18" ht="21.65" customHeight="1" x14ac:dyDescent="0.35">
      <c r="A7" s="166"/>
      <c r="B7" s="111" t="s">
        <v>366</v>
      </c>
      <c r="C7" s="35" t="s">
        <v>50</v>
      </c>
      <c r="D7" s="155"/>
      <c r="E7" s="155"/>
      <c r="F7" s="155"/>
      <c r="G7" s="155"/>
      <c r="H7" s="155"/>
      <c r="I7" s="155"/>
      <c r="J7" s="6">
        <v>1</v>
      </c>
      <c r="K7" s="6">
        <v>24</v>
      </c>
      <c r="L7" s="6">
        <f t="shared" si="0"/>
        <v>32.5</v>
      </c>
      <c r="M7" s="6">
        <v>41</v>
      </c>
      <c r="N7" s="23">
        <f t="shared" si="1"/>
        <v>34.774999999999999</v>
      </c>
      <c r="O7" s="8">
        <f t="shared" si="2"/>
        <v>34.774999999999999</v>
      </c>
      <c r="P7" s="8">
        <f t="shared" si="3"/>
        <v>0.57958333333333334</v>
      </c>
    </row>
    <row r="8" spans="1:18" ht="21.65" customHeight="1" x14ac:dyDescent="0.35">
      <c r="A8" s="166"/>
      <c r="B8" s="111" t="s">
        <v>367</v>
      </c>
      <c r="C8" s="35" t="s">
        <v>50</v>
      </c>
      <c r="D8" s="155"/>
      <c r="E8" s="155"/>
      <c r="F8" s="155"/>
      <c r="G8" s="155"/>
      <c r="H8" s="155"/>
      <c r="I8" s="155"/>
      <c r="J8" s="6">
        <v>1</v>
      </c>
      <c r="K8" s="6">
        <v>24</v>
      </c>
      <c r="L8" s="6">
        <f t="shared" si="0"/>
        <v>32.5</v>
      </c>
      <c r="M8" s="6">
        <v>41</v>
      </c>
      <c r="N8" s="23">
        <f t="shared" si="1"/>
        <v>34.774999999999999</v>
      </c>
      <c r="O8" s="8">
        <f t="shared" si="2"/>
        <v>34.774999999999999</v>
      </c>
      <c r="P8" s="8">
        <f t="shared" si="3"/>
        <v>0.57958333333333334</v>
      </c>
    </row>
    <row r="9" spans="1:18" ht="21.65" customHeight="1" x14ac:dyDescent="0.35">
      <c r="A9" s="166"/>
      <c r="B9" s="111" t="s">
        <v>390</v>
      </c>
      <c r="C9" s="35" t="s">
        <v>50</v>
      </c>
      <c r="D9" s="155"/>
      <c r="E9" s="155"/>
      <c r="F9" s="155"/>
      <c r="G9" s="155"/>
      <c r="H9" s="155"/>
      <c r="I9" s="155"/>
      <c r="J9" s="6">
        <v>1</v>
      </c>
      <c r="K9" s="6">
        <v>30</v>
      </c>
      <c r="L9" s="6">
        <f t="shared" si="0"/>
        <v>42</v>
      </c>
      <c r="M9" s="6">
        <v>54</v>
      </c>
      <c r="N9" s="23">
        <f t="shared" si="1"/>
        <v>44.940000000000005</v>
      </c>
      <c r="O9" s="8">
        <f t="shared" si="2"/>
        <v>44.940000000000005</v>
      </c>
      <c r="P9" s="8">
        <f t="shared" si="3"/>
        <v>0.74900000000000011</v>
      </c>
    </row>
    <row r="10" spans="1:18" ht="21.65" customHeight="1" x14ac:dyDescent="0.35">
      <c r="A10" s="166"/>
      <c r="B10" s="111" t="s">
        <v>391</v>
      </c>
      <c r="C10" s="35" t="s">
        <v>50</v>
      </c>
      <c r="D10" s="155"/>
      <c r="E10" s="155"/>
      <c r="F10" s="155"/>
      <c r="G10" s="155"/>
      <c r="H10" s="155"/>
      <c r="I10" s="155"/>
      <c r="J10" s="6">
        <v>1</v>
      </c>
      <c r="K10" s="6">
        <v>90</v>
      </c>
      <c r="L10" s="6">
        <f t="shared" si="0"/>
        <v>112.5</v>
      </c>
      <c r="M10" s="6">
        <v>135</v>
      </c>
      <c r="N10" s="23">
        <f t="shared" si="1"/>
        <v>120.375</v>
      </c>
      <c r="O10" s="8">
        <f t="shared" si="2"/>
        <v>120.375</v>
      </c>
      <c r="P10" s="8">
        <f t="shared" si="3"/>
        <v>2.0062500000000001</v>
      </c>
    </row>
    <row r="11" spans="1:18" ht="28.5" customHeight="1" x14ac:dyDescent="0.35">
      <c r="A11" s="166"/>
      <c r="B11" s="111" t="s">
        <v>250</v>
      </c>
      <c r="C11" s="35" t="s">
        <v>50</v>
      </c>
      <c r="D11" s="155"/>
      <c r="E11" s="155"/>
      <c r="F11" s="155" t="s">
        <v>242</v>
      </c>
      <c r="G11" s="155">
        <v>5070</v>
      </c>
      <c r="H11" s="155" t="s">
        <v>248</v>
      </c>
      <c r="I11" s="155"/>
      <c r="J11" s="6">
        <f>6/12</f>
        <v>0.5</v>
      </c>
      <c r="K11" s="6">
        <v>30</v>
      </c>
      <c r="L11" s="6">
        <f t="shared" si="0"/>
        <v>45</v>
      </c>
      <c r="M11" s="6">
        <v>60</v>
      </c>
      <c r="N11" s="23">
        <f t="shared" si="1"/>
        <v>48.150000000000006</v>
      </c>
      <c r="O11" s="8">
        <f t="shared" si="2"/>
        <v>24.075000000000003</v>
      </c>
      <c r="P11" s="8">
        <f t="shared" si="3"/>
        <v>0.40125000000000005</v>
      </c>
    </row>
    <row r="12" spans="1:18" ht="14.5" x14ac:dyDescent="0.35">
      <c r="A12" s="166"/>
      <c r="B12" s="111" t="s">
        <v>251</v>
      </c>
      <c r="C12" s="35" t="s">
        <v>50</v>
      </c>
      <c r="D12" s="155"/>
      <c r="E12" s="155"/>
      <c r="F12" s="155" t="s">
        <v>242</v>
      </c>
      <c r="G12" s="155">
        <v>5070</v>
      </c>
      <c r="H12" s="155" t="s">
        <v>248</v>
      </c>
      <c r="I12" s="155"/>
      <c r="J12" s="6">
        <v>1</v>
      </c>
      <c r="K12" s="6">
        <f>4*60</f>
        <v>240</v>
      </c>
      <c r="L12" s="6">
        <f t="shared" si="0"/>
        <v>270</v>
      </c>
      <c r="M12" s="6">
        <f>5*60</f>
        <v>300</v>
      </c>
      <c r="N12" s="23">
        <f t="shared" si="1"/>
        <v>288.90000000000003</v>
      </c>
      <c r="O12" s="8">
        <f t="shared" si="2"/>
        <v>288.90000000000003</v>
      </c>
      <c r="P12" s="8">
        <f t="shared" si="3"/>
        <v>4.8150000000000004</v>
      </c>
    </row>
    <row r="13" spans="1:18" ht="15" customHeight="1" x14ac:dyDescent="0.35">
      <c r="A13" s="166"/>
      <c r="B13" s="111" t="s">
        <v>252</v>
      </c>
      <c r="C13" s="35" t="s">
        <v>50</v>
      </c>
      <c r="D13" s="155"/>
      <c r="E13" s="155"/>
      <c r="F13" s="155" t="s">
        <v>242</v>
      </c>
      <c r="G13" s="155">
        <v>5070</v>
      </c>
      <c r="H13" s="155" t="s">
        <v>248</v>
      </c>
      <c r="I13" s="155"/>
      <c r="J13" s="6">
        <v>1</v>
      </c>
      <c r="K13" s="6">
        <f>1.5*9*60</f>
        <v>810</v>
      </c>
      <c r="L13" s="6">
        <f t="shared" si="0"/>
        <v>999</v>
      </c>
      <c r="M13" s="6">
        <f>2.2*9*60</f>
        <v>1188</v>
      </c>
      <c r="N13" s="23">
        <f t="shared" si="1"/>
        <v>1068.93</v>
      </c>
      <c r="O13" s="8">
        <f t="shared" si="2"/>
        <v>1068.93</v>
      </c>
      <c r="P13" s="8">
        <f t="shared" si="3"/>
        <v>17.8155</v>
      </c>
    </row>
    <row r="14" spans="1:18" ht="15" customHeight="1" x14ac:dyDescent="0.35">
      <c r="A14" s="166"/>
      <c r="B14" s="111" t="s">
        <v>253</v>
      </c>
      <c r="C14" s="35" t="s">
        <v>50</v>
      </c>
      <c r="D14" s="155"/>
      <c r="E14" s="155"/>
      <c r="F14" s="155" t="s">
        <v>242</v>
      </c>
      <c r="G14" s="155">
        <v>5070</v>
      </c>
      <c r="H14" s="155" t="s">
        <v>248</v>
      </c>
      <c r="I14" s="155"/>
      <c r="J14" s="6">
        <f>1/12</f>
        <v>8.3333333333333329E-2</v>
      </c>
      <c r="K14" s="6">
        <f>9*60*8</f>
        <v>4320</v>
      </c>
      <c r="L14" s="6">
        <f t="shared" si="0"/>
        <v>4536</v>
      </c>
      <c r="M14" s="6">
        <f>9*60*8.8</f>
        <v>4752</v>
      </c>
      <c r="N14" s="23">
        <f t="shared" si="1"/>
        <v>4853.5200000000004</v>
      </c>
      <c r="O14" s="8">
        <f t="shared" si="2"/>
        <v>404.46000000000004</v>
      </c>
      <c r="P14" s="8">
        <f t="shared" si="3"/>
        <v>6.7410000000000005</v>
      </c>
    </row>
    <row r="15" spans="1:18" ht="14.5" x14ac:dyDescent="0.35">
      <c r="A15" s="166"/>
      <c r="B15" s="111" t="s">
        <v>254</v>
      </c>
      <c r="C15" s="34" t="s">
        <v>42</v>
      </c>
      <c r="D15" s="155"/>
      <c r="E15" s="155"/>
      <c r="F15" s="155" t="s">
        <v>242</v>
      </c>
      <c r="G15" s="155">
        <v>5070</v>
      </c>
      <c r="H15" s="155" t="s">
        <v>248</v>
      </c>
      <c r="I15" s="155"/>
      <c r="J15" s="6">
        <v>85</v>
      </c>
      <c r="K15" s="6">
        <v>6</v>
      </c>
      <c r="L15" s="6">
        <f t="shared" si="0"/>
        <v>7.5</v>
      </c>
      <c r="M15" s="6">
        <v>9</v>
      </c>
      <c r="N15" s="23">
        <f t="shared" si="1"/>
        <v>8.0250000000000004</v>
      </c>
      <c r="O15" s="8">
        <f t="shared" si="2"/>
        <v>682.125</v>
      </c>
      <c r="P15" s="8">
        <f t="shared" si="3"/>
        <v>11.36875</v>
      </c>
    </row>
    <row r="16" spans="1:18" ht="15" customHeight="1" x14ac:dyDescent="0.35">
      <c r="A16" s="166"/>
      <c r="B16" s="111" t="s">
        <v>255</v>
      </c>
      <c r="C16" s="38" t="s">
        <v>42</v>
      </c>
      <c r="D16" s="155"/>
      <c r="E16" s="155"/>
      <c r="F16" s="155" t="s">
        <v>242</v>
      </c>
      <c r="G16" s="155">
        <v>5070</v>
      </c>
      <c r="H16" s="155" t="s">
        <v>248</v>
      </c>
      <c r="I16" s="155"/>
      <c r="J16" s="6">
        <v>75</v>
      </c>
      <c r="K16" s="6">
        <v>5</v>
      </c>
      <c r="L16" s="6">
        <f t="shared" si="0"/>
        <v>6.5</v>
      </c>
      <c r="M16" s="6">
        <v>8</v>
      </c>
      <c r="N16" s="23">
        <f t="shared" si="1"/>
        <v>6.9550000000000001</v>
      </c>
      <c r="O16" s="8">
        <f t="shared" si="2"/>
        <v>521.625</v>
      </c>
      <c r="P16" s="8">
        <f t="shared" si="3"/>
        <v>8.6937499999999996</v>
      </c>
    </row>
    <row r="17" spans="1:16" ht="13.5" customHeight="1" x14ac:dyDescent="0.35">
      <c r="A17" s="166"/>
      <c r="B17" s="111" t="s">
        <v>153</v>
      </c>
      <c r="C17" s="38" t="s">
        <v>50</v>
      </c>
      <c r="D17" s="155"/>
      <c r="E17" s="155"/>
      <c r="F17" s="155" t="s">
        <v>242</v>
      </c>
      <c r="G17" s="155">
        <v>5070</v>
      </c>
      <c r="H17" s="155" t="s">
        <v>248</v>
      </c>
      <c r="I17" s="155"/>
      <c r="J17" s="17">
        <f>2/12</f>
        <v>0.16666666666666666</v>
      </c>
      <c r="K17" s="17">
        <f>13*9*60</f>
        <v>7020</v>
      </c>
      <c r="L17" s="17">
        <f t="shared" si="0"/>
        <v>8640</v>
      </c>
      <c r="M17" s="17">
        <f>19*9*60</f>
        <v>10260</v>
      </c>
      <c r="N17" s="23">
        <f t="shared" si="1"/>
        <v>9244.8000000000011</v>
      </c>
      <c r="O17" s="8">
        <f t="shared" si="2"/>
        <v>1540.8000000000002</v>
      </c>
      <c r="P17" s="8">
        <f t="shared" si="3"/>
        <v>25.680000000000003</v>
      </c>
    </row>
    <row r="18" spans="1:16" ht="13.5" customHeight="1" x14ac:dyDescent="0.35">
      <c r="A18" s="166"/>
      <c r="B18" s="111" t="s">
        <v>357</v>
      </c>
      <c r="C18" s="38" t="s">
        <v>42</v>
      </c>
      <c r="D18" s="155"/>
      <c r="E18" s="155"/>
      <c r="F18" s="155"/>
      <c r="G18" s="155"/>
      <c r="H18" s="155"/>
      <c r="I18" s="155"/>
      <c r="J18" s="6">
        <f>(1/3)*(1/12)</f>
        <v>2.7777777777777776E-2</v>
      </c>
      <c r="K18" s="6">
        <f>9*4*60</f>
        <v>2160</v>
      </c>
      <c r="L18" s="17">
        <f t="shared" si="0"/>
        <v>2700</v>
      </c>
      <c r="M18" s="6">
        <f>9*6*60</f>
        <v>3240</v>
      </c>
      <c r="N18" s="23">
        <f t="shared" si="1"/>
        <v>2889</v>
      </c>
      <c r="O18" s="8">
        <f t="shared" ref="O18:O20" si="4">N18*J18</f>
        <v>80.25</v>
      </c>
      <c r="P18" s="8">
        <f t="shared" ref="P18:P20" si="5">O18/60</f>
        <v>1.3374999999999999</v>
      </c>
    </row>
    <row r="19" spans="1:16" ht="13.5" customHeight="1" x14ac:dyDescent="0.35">
      <c r="A19" s="166"/>
      <c r="B19" s="111" t="s">
        <v>362</v>
      </c>
      <c r="C19" s="38" t="s">
        <v>42</v>
      </c>
      <c r="D19" s="155"/>
      <c r="E19" s="155"/>
      <c r="F19" s="155"/>
      <c r="G19" s="155"/>
      <c r="H19" s="155"/>
      <c r="I19" s="155"/>
      <c r="J19" s="6">
        <f>1/12</f>
        <v>8.3333333333333329E-2</v>
      </c>
      <c r="K19" s="6">
        <f>9*4*60</f>
        <v>2160</v>
      </c>
      <c r="L19" s="17">
        <f t="shared" si="0"/>
        <v>2700</v>
      </c>
      <c r="M19" s="6">
        <f>9*6*60</f>
        <v>3240</v>
      </c>
      <c r="N19" s="23">
        <f t="shared" si="1"/>
        <v>2889</v>
      </c>
      <c r="O19" s="8">
        <f t="shared" ref="O19" si="6">N19*J19</f>
        <v>240.75</v>
      </c>
      <c r="P19" s="8">
        <f t="shared" ref="P19" si="7">O19/60</f>
        <v>4.0125000000000002</v>
      </c>
    </row>
    <row r="20" spans="1:16" ht="13.5" customHeight="1" x14ac:dyDescent="0.35">
      <c r="A20" s="166"/>
      <c r="B20" s="111" t="s">
        <v>358</v>
      </c>
      <c r="C20" s="38" t="s">
        <v>42</v>
      </c>
      <c r="D20" s="155"/>
      <c r="E20" s="155"/>
      <c r="F20" s="155"/>
      <c r="G20" s="155"/>
      <c r="H20" s="155"/>
      <c r="I20" s="155"/>
      <c r="J20" s="6">
        <f>1/36</f>
        <v>2.7777777777777776E-2</v>
      </c>
      <c r="K20" s="6">
        <f>9*5*60</f>
        <v>2700</v>
      </c>
      <c r="L20" s="6">
        <f>AVERAGE(K20,M20)</f>
        <v>3780</v>
      </c>
      <c r="M20" s="6">
        <f>9*9*60</f>
        <v>4860</v>
      </c>
      <c r="N20" s="23">
        <f t="shared" si="1"/>
        <v>4044.6000000000004</v>
      </c>
      <c r="O20" s="23">
        <f t="shared" si="4"/>
        <v>112.35000000000001</v>
      </c>
      <c r="P20" s="23">
        <f t="shared" si="5"/>
        <v>1.8725000000000001</v>
      </c>
    </row>
    <row r="21" spans="1:16" ht="13.5" customHeight="1" x14ac:dyDescent="0.35">
      <c r="A21" s="166"/>
      <c r="B21" s="111" t="s">
        <v>359</v>
      </c>
      <c r="C21" s="38" t="s">
        <v>42</v>
      </c>
      <c r="D21" s="155"/>
      <c r="E21" s="155"/>
      <c r="F21" s="155"/>
      <c r="G21" s="155"/>
      <c r="H21" s="155"/>
      <c r="I21" s="155"/>
      <c r="J21" s="6">
        <f>1/36</f>
        <v>2.7777777777777776E-2</v>
      </c>
      <c r="K21" s="6">
        <f>9*4*60</f>
        <v>2160</v>
      </c>
      <c r="L21" s="17">
        <f t="shared" ref="L21:L34" si="8">AVERAGE(K21,M21)</f>
        <v>2700</v>
      </c>
      <c r="M21" s="6">
        <f>9*6*60</f>
        <v>3240</v>
      </c>
      <c r="N21" s="23">
        <f t="shared" si="1"/>
        <v>2889</v>
      </c>
      <c r="O21" s="23">
        <f t="shared" ref="O21:O23" si="9">N21*J21</f>
        <v>80.25</v>
      </c>
      <c r="P21" s="23">
        <f t="shared" ref="P21:P23" si="10">O21/60</f>
        <v>1.3374999999999999</v>
      </c>
    </row>
    <row r="22" spans="1:16" ht="13.5" customHeight="1" x14ac:dyDescent="0.35">
      <c r="A22" s="166"/>
      <c r="B22" s="111" t="s">
        <v>361</v>
      </c>
      <c r="C22" s="38" t="s">
        <v>42</v>
      </c>
      <c r="D22" s="155"/>
      <c r="E22" s="155"/>
      <c r="F22" s="155"/>
      <c r="G22" s="155"/>
      <c r="H22" s="155"/>
      <c r="I22" s="155"/>
      <c r="J22" s="6">
        <v>19</v>
      </c>
      <c r="K22" s="6">
        <v>25</v>
      </c>
      <c r="L22" s="6">
        <f t="shared" si="8"/>
        <v>28</v>
      </c>
      <c r="M22" s="6">
        <v>31</v>
      </c>
      <c r="N22" s="23">
        <f t="shared" si="1"/>
        <v>29.96</v>
      </c>
      <c r="O22" s="23">
        <f t="shared" ref="O22" si="11">N22*J22</f>
        <v>569.24</v>
      </c>
      <c r="P22" s="23">
        <f t="shared" ref="P22" si="12">O22/60</f>
        <v>9.4873333333333338</v>
      </c>
    </row>
    <row r="23" spans="1:16" ht="14.5" x14ac:dyDescent="0.35">
      <c r="A23" s="166"/>
      <c r="B23" s="111" t="s">
        <v>360</v>
      </c>
      <c r="C23" s="38" t="s">
        <v>50</v>
      </c>
      <c r="D23" s="155"/>
      <c r="E23" s="155"/>
      <c r="F23" s="155"/>
      <c r="G23" s="155"/>
      <c r="H23" s="155"/>
      <c r="I23" s="155"/>
      <c r="J23" s="6">
        <v>2</v>
      </c>
      <c r="K23" s="6">
        <v>60</v>
      </c>
      <c r="L23" s="6">
        <f t="shared" si="8"/>
        <v>90</v>
      </c>
      <c r="M23" s="6">
        <v>120</v>
      </c>
      <c r="N23" s="23">
        <f t="shared" si="1"/>
        <v>96.300000000000011</v>
      </c>
      <c r="O23" s="23">
        <f t="shared" si="9"/>
        <v>192.60000000000002</v>
      </c>
      <c r="P23" s="23">
        <f t="shared" si="10"/>
        <v>3.2100000000000004</v>
      </c>
    </row>
    <row r="24" spans="1:16" ht="29" x14ac:dyDescent="0.35">
      <c r="A24" s="166"/>
      <c r="B24" s="111" t="s">
        <v>371</v>
      </c>
      <c r="C24" s="38" t="s">
        <v>42</v>
      </c>
      <c r="D24" s="155"/>
      <c r="E24" s="155"/>
      <c r="F24" s="155"/>
      <c r="G24" s="155"/>
      <c r="H24" s="155"/>
      <c r="I24" s="155"/>
      <c r="J24" s="6">
        <v>1</v>
      </c>
      <c r="K24" s="6">
        <v>15</v>
      </c>
      <c r="L24" s="6">
        <f t="shared" si="8"/>
        <v>18.5</v>
      </c>
      <c r="M24" s="6">
        <v>22</v>
      </c>
      <c r="N24" s="23">
        <f t="shared" si="1"/>
        <v>19.795000000000002</v>
      </c>
      <c r="O24" s="23">
        <f t="shared" ref="O24:O30" si="13">N24*J24</f>
        <v>19.795000000000002</v>
      </c>
      <c r="P24" s="23">
        <f t="shared" ref="P24:P30" si="14">O24/60</f>
        <v>0.32991666666666669</v>
      </c>
    </row>
    <row r="25" spans="1:16" ht="14.5" x14ac:dyDescent="0.35">
      <c r="A25" s="166"/>
      <c r="B25" s="111" t="s">
        <v>372</v>
      </c>
      <c r="C25" s="38" t="s">
        <v>50</v>
      </c>
      <c r="D25" s="155"/>
      <c r="E25" s="155"/>
      <c r="F25" s="155"/>
      <c r="G25" s="155"/>
      <c r="H25" s="155"/>
      <c r="I25" s="155"/>
      <c r="J25" s="6">
        <f>1/12</f>
        <v>8.3333333333333329E-2</v>
      </c>
      <c r="K25" s="6">
        <v>90</v>
      </c>
      <c r="L25" s="6">
        <f t="shared" si="8"/>
        <v>112.5</v>
      </c>
      <c r="M25" s="6">
        <v>135</v>
      </c>
      <c r="N25" s="23">
        <f t="shared" si="1"/>
        <v>120.375</v>
      </c>
      <c r="O25" s="23">
        <f t="shared" si="13"/>
        <v>10.03125</v>
      </c>
      <c r="P25" s="23">
        <f t="shared" si="14"/>
        <v>0.16718749999999999</v>
      </c>
    </row>
    <row r="26" spans="1:16" ht="14.5" x14ac:dyDescent="0.35">
      <c r="A26" s="166"/>
      <c r="B26" s="111" t="s">
        <v>373</v>
      </c>
      <c r="C26" s="38" t="s">
        <v>42</v>
      </c>
      <c r="D26" s="155"/>
      <c r="E26" s="155"/>
      <c r="F26" s="155"/>
      <c r="G26" s="155"/>
      <c r="H26" s="155"/>
      <c r="I26" s="155"/>
      <c r="J26" s="6">
        <f>1/12</f>
        <v>8.3333333333333329E-2</v>
      </c>
      <c r="K26" s="6">
        <f>9*60*13</f>
        <v>7020</v>
      </c>
      <c r="L26" s="6">
        <f t="shared" si="8"/>
        <v>10260</v>
      </c>
      <c r="M26" s="6">
        <f>9*60*25</f>
        <v>13500</v>
      </c>
      <c r="N26" s="23">
        <f t="shared" si="1"/>
        <v>10978.2</v>
      </c>
      <c r="O26" s="23">
        <f t="shared" si="13"/>
        <v>914.85</v>
      </c>
      <c r="P26" s="23">
        <f t="shared" si="14"/>
        <v>15.2475</v>
      </c>
    </row>
    <row r="27" spans="1:16" ht="14.5" x14ac:dyDescent="0.35">
      <c r="A27" s="166"/>
      <c r="B27" s="111" t="s">
        <v>402</v>
      </c>
      <c r="C27" s="38" t="s">
        <v>42</v>
      </c>
      <c r="D27" s="155"/>
      <c r="E27" s="155"/>
      <c r="F27" s="155"/>
      <c r="G27" s="155"/>
      <c r="H27" s="155"/>
      <c r="I27" s="155"/>
      <c r="J27" s="6">
        <f>1/12</f>
        <v>8.3333333333333329E-2</v>
      </c>
      <c r="K27" s="6">
        <v>90</v>
      </c>
      <c r="L27" s="6">
        <f t="shared" si="8"/>
        <v>112.5</v>
      </c>
      <c r="M27" s="6">
        <v>135</v>
      </c>
      <c r="N27" s="23">
        <f t="shared" si="1"/>
        <v>120.375</v>
      </c>
      <c r="O27" s="23">
        <f t="shared" si="13"/>
        <v>10.03125</v>
      </c>
      <c r="P27" s="23">
        <f t="shared" si="14"/>
        <v>0.16718749999999999</v>
      </c>
    </row>
    <row r="28" spans="1:16" ht="14.5" x14ac:dyDescent="0.35">
      <c r="A28" s="166"/>
      <c r="B28" s="111" t="s">
        <v>142</v>
      </c>
      <c r="C28" s="38" t="s">
        <v>50</v>
      </c>
      <c r="D28" s="155"/>
      <c r="E28" s="155"/>
      <c r="F28" s="155"/>
      <c r="G28" s="155"/>
      <c r="H28" s="155"/>
      <c r="I28" s="155"/>
      <c r="J28" s="6">
        <f>1/12</f>
        <v>8.3333333333333329E-2</v>
      </c>
      <c r="K28" s="6">
        <v>90</v>
      </c>
      <c r="L28" s="6">
        <f t="shared" si="8"/>
        <v>112.5</v>
      </c>
      <c r="M28" s="6">
        <v>135</v>
      </c>
      <c r="N28" s="23">
        <f t="shared" si="1"/>
        <v>120.375</v>
      </c>
      <c r="O28" s="23">
        <f t="shared" si="13"/>
        <v>10.03125</v>
      </c>
      <c r="P28" s="23">
        <f t="shared" si="14"/>
        <v>0.16718749999999999</v>
      </c>
    </row>
    <row r="29" spans="1:16" ht="14.5" x14ac:dyDescent="0.35">
      <c r="A29" s="166"/>
      <c r="B29" s="111" t="s">
        <v>374</v>
      </c>
      <c r="C29" s="38" t="s">
        <v>50</v>
      </c>
      <c r="D29" s="155"/>
      <c r="E29" s="155"/>
      <c r="F29" s="155"/>
      <c r="G29" s="155"/>
      <c r="H29" s="155"/>
      <c r="I29" s="155"/>
      <c r="J29" s="6">
        <f>1/12</f>
        <v>8.3333333333333329E-2</v>
      </c>
      <c r="K29" s="6">
        <v>130</v>
      </c>
      <c r="L29" s="6">
        <f t="shared" si="8"/>
        <v>165</v>
      </c>
      <c r="M29" s="6">
        <v>200</v>
      </c>
      <c r="N29" s="23">
        <f t="shared" si="1"/>
        <v>176.55</v>
      </c>
      <c r="O29" s="23">
        <f t="shared" si="13"/>
        <v>14.7125</v>
      </c>
      <c r="P29" s="23">
        <f t="shared" si="14"/>
        <v>0.24520833333333333</v>
      </c>
    </row>
    <row r="30" spans="1:16" ht="14.5" x14ac:dyDescent="0.35">
      <c r="A30" s="166"/>
      <c r="B30" s="111" t="s">
        <v>375</v>
      </c>
      <c r="C30" s="38" t="s">
        <v>50</v>
      </c>
      <c r="D30" s="155"/>
      <c r="E30" s="155"/>
      <c r="F30" s="155"/>
      <c r="G30" s="155"/>
      <c r="H30" s="155"/>
      <c r="I30" s="155"/>
      <c r="J30" s="6">
        <v>1</v>
      </c>
      <c r="K30" s="6">
        <v>60</v>
      </c>
      <c r="L30" s="6">
        <f t="shared" si="8"/>
        <v>85</v>
      </c>
      <c r="M30" s="6">
        <v>110</v>
      </c>
      <c r="N30" s="23">
        <f t="shared" si="1"/>
        <v>90.95</v>
      </c>
      <c r="O30" s="23">
        <f t="shared" si="13"/>
        <v>90.95</v>
      </c>
      <c r="P30" s="23">
        <f t="shared" si="14"/>
        <v>1.5158333333333334</v>
      </c>
    </row>
    <row r="31" spans="1:16" ht="14.5" x14ac:dyDescent="0.35">
      <c r="A31" s="166"/>
      <c r="B31" s="111" t="s">
        <v>403</v>
      </c>
      <c r="C31" s="38" t="s">
        <v>42</v>
      </c>
      <c r="D31" s="155"/>
      <c r="E31" s="155"/>
      <c r="F31" s="155"/>
      <c r="G31" s="155"/>
      <c r="H31" s="155"/>
      <c r="I31" s="155"/>
      <c r="J31" s="6">
        <f>4/12</f>
        <v>0.33333333333333331</v>
      </c>
      <c r="K31" s="6">
        <v>25</v>
      </c>
      <c r="L31" s="6">
        <f t="shared" si="8"/>
        <v>28.5</v>
      </c>
      <c r="M31" s="6">
        <v>32</v>
      </c>
      <c r="N31" s="23">
        <f t="shared" si="1"/>
        <v>30.495000000000001</v>
      </c>
      <c r="O31" s="23">
        <f t="shared" ref="O31:O34" si="15">N31*J31</f>
        <v>10.164999999999999</v>
      </c>
      <c r="P31" s="23">
        <f t="shared" ref="P31:P34" si="16">O31/60</f>
        <v>0.16941666666666666</v>
      </c>
    </row>
    <row r="32" spans="1:16" ht="14.5" x14ac:dyDescent="0.35">
      <c r="A32" s="166"/>
      <c r="B32" s="111" t="s">
        <v>404</v>
      </c>
      <c r="C32" s="38" t="s">
        <v>42</v>
      </c>
      <c r="D32" s="155"/>
      <c r="E32" s="155"/>
      <c r="F32" s="155"/>
      <c r="G32" s="155"/>
      <c r="H32" s="155"/>
      <c r="I32" s="155"/>
      <c r="J32" s="6">
        <f>$J$29</f>
        <v>8.3333333333333329E-2</v>
      </c>
      <c r="K32" s="6">
        <v>25</v>
      </c>
      <c r="L32" s="6">
        <f t="shared" si="8"/>
        <v>28.5</v>
      </c>
      <c r="M32" s="6">
        <v>32</v>
      </c>
      <c r="N32" s="23">
        <f t="shared" si="1"/>
        <v>30.495000000000001</v>
      </c>
      <c r="O32" s="23">
        <f t="shared" si="15"/>
        <v>2.5412499999999998</v>
      </c>
      <c r="P32" s="23">
        <f t="shared" si="16"/>
        <v>4.2354166666666665E-2</v>
      </c>
    </row>
    <row r="33" spans="1:16" ht="14.5" x14ac:dyDescent="0.35">
      <c r="A33" s="166"/>
      <c r="B33" s="111" t="s">
        <v>405</v>
      </c>
      <c r="C33" s="38" t="s">
        <v>42</v>
      </c>
      <c r="D33" s="155"/>
      <c r="E33" s="155"/>
      <c r="F33" s="155"/>
      <c r="G33" s="155"/>
      <c r="H33" s="155"/>
      <c r="I33" s="155"/>
      <c r="J33" s="6">
        <v>1</v>
      </c>
      <c r="K33" s="6">
        <v>25</v>
      </c>
      <c r="L33" s="6">
        <f t="shared" si="8"/>
        <v>28.5</v>
      </c>
      <c r="M33" s="6">
        <v>32</v>
      </c>
      <c r="N33" s="23">
        <f t="shared" si="1"/>
        <v>30.495000000000001</v>
      </c>
      <c r="O33" s="23">
        <f t="shared" si="15"/>
        <v>30.495000000000001</v>
      </c>
      <c r="P33" s="23">
        <f t="shared" si="16"/>
        <v>0.50824999999999998</v>
      </c>
    </row>
    <row r="34" spans="1:16" ht="14.5" x14ac:dyDescent="0.35">
      <c r="A34" s="166"/>
      <c r="B34" s="111" t="s">
        <v>406</v>
      </c>
      <c r="C34" s="38" t="s">
        <v>42</v>
      </c>
      <c r="D34" s="155"/>
      <c r="E34" s="155"/>
      <c r="F34" s="155"/>
      <c r="G34" s="155"/>
      <c r="H34" s="155"/>
      <c r="I34" s="155"/>
      <c r="J34" s="6">
        <f>$J$29</f>
        <v>8.3333333333333329E-2</v>
      </c>
      <c r="K34" s="6">
        <v>25</v>
      </c>
      <c r="L34" s="6">
        <f t="shared" si="8"/>
        <v>28.5</v>
      </c>
      <c r="M34" s="6">
        <v>32</v>
      </c>
      <c r="N34" s="23">
        <f t="shared" si="1"/>
        <v>30.495000000000001</v>
      </c>
      <c r="O34" s="23">
        <f t="shared" si="15"/>
        <v>2.5412499999999998</v>
      </c>
      <c r="P34" s="23">
        <f t="shared" si="16"/>
        <v>4.2354166666666665E-2</v>
      </c>
    </row>
    <row r="35" spans="1:16" ht="14.5" x14ac:dyDescent="0.35"/>
    <row r="36" spans="1:16" ht="14.5" x14ac:dyDescent="0.35">
      <c r="P36" s="12"/>
    </row>
    <row r="1048558" ht="14.5" x14ac:dyDescent="0.35"/>
  </sheetData>
  <mergeCells count="9">
    <mergeCell ref="R4:R5"/>
    <mergeCell ref="D2:D34"/>
    <mergeCell ref="E2:E34"/>
    <mergeCell ref="Q3:Q5"/>
    <mergeCell ref="A2:A34"/>
    <mergeCell ref="F2:F34"/>
    <mergeCell ref="G2:G34"/>
    <mergeCell ref="H2:H34"/>
    <mergeCell ref="I2:I34"/>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82BD7-15E9-4F91-AA6A-FC81DE4E1054}">
  <sheetPr codeName="Hoja5"/>
  <dimension ref="A1:R33"/>
  <sheetViews>
    <sheetView workbookViewId="0">
      <selection activeCell="P10" sqref="B2:P33"/>
    </sheetView>
  </sheetViews>
  <sheetFormatPr baseColWidth="10" defaultColWidth="11.453125" defaultRowHeight="14.5" x14ac:dyDescent="0.35"/>
  <cols>
    <col min="2" max="2" width="59.7265625" style="95" customWidth="1"/>
    <col min="3" max="3" width="11.453125" customWidth="1"/>
    <col min="4" max="4" width="14.26953125" customWidth="1"/>
    <col min="5" max="5" width="13.453125" customWidth="1"/>
    <col min="6" max="6" width="12.7265625" customWidth="1"/>
    <col min="7" max="9" width="11.453125" customWidth="1"/>
  </cols>
  <sheetData>
    <row r="1" spans="1:18" ht="72.5" x14ac:dyDescent="0.35">
      <c r="A1" s="1" t="s">
        <v>2</v>
      </c>
      <c r="B1" s="13" t="s">
        <v>3</v>
      </c>
      <c r="C1" s="13" t="s">
        <v>4</v>
      </c>
      <c r="D1" s="2" t="s">
        <v>5</v>
      </c>
      <c r="E1" s="2" t="s">
        <v>6</v>
      </c>
      <c r="F1" s="2" t="s">
        <v>7</v>
      </c>
      <c r="G1" s="2" t="s">
        <v>8</v>
      </c>
      <c r="H1" s="2" t="s">
        <v>9</v>
      </c>
      <c r="I1" s="2" t="s">
        <v>10</v>
      </c>
      <c r="J1" s="2" t="s">
        <v>11</v>
      </c>
      <c r="K1" s="2" t="s">
        <v>12</v>
      </c>
      <c r="L1" s="2" t="s">
        <v>13</v>
      </c>
      <c r="M1" s="2" t="s">
        <v>14</v>
      </c>
      <c r="N1" s="4" t="s">
        <v>15</v>
      </c>
      <c r="O1" s="4" t="s">
        <v>16</v>
      </c>
      <c r="P1" s="87" t="s">
        <v>17</v>
      </c>
      <c r="Q1" s="81" t="s">
        <v>447</v>
      </c>
      <c r="R1" s="82" t="s">
        <v>448</v>
      </c>
    </row>
    <row r="2" spans="1:18" ht="15" x14ac:dyDescent="0.35">
      <c r="A2" s="166" t="s">
        <v>18</v>
      </c>
      <c r="B2" s="114" t="s">
        <v>130</v>
      </c>
      <c r="C2" s="51" t="s">
        <v>50</v>
      </c>
      <c r="D2" s="167" t="s">
        <v>131</v>
      </c>
      <c r="E2" s="167" t="s">
        <v>22</v>
      </c>
      <c r="F2" s="167" t="s">
        <v>410</v>
      </c>
      <c r="G2" s="167">
        <v>5050</v>
      </c>
      <c r="H2" s="167" t="s">
        <v>133</v>
      </c>
      <c r="I2" s="167" t="s">
        <v>25</v>
      </c>
      <c r="J2" s="52">
        <v>1</v>
      </c>
      <c r="K2" s="18">
        <f>7*60</f>
        <v>420</v>
      </c>
      <c r="L2" s="18">
        <f>AVERAGE(K2,M2)</f>
        <v>480</v>
      </c>
      <c r="M2" s="18">
        <f>9*60</f>
        <v>540</v>
      </c>
      <c r="N2" s="16">
        <f t="shared" ref="N2:N31" si="0">+((((K2)+4*(L2)+(M2))/6)*1.07)</f>
        <v>513.6</v>
      </c>
      <c r="O2" s="8">
        <f>N2*J2</f>
        <v>513.6</v>
      </c>
      <c r="P2" s="110">
        <f>O2/60</f>
        <v>8.56</v>
      </c>
      <c r="Q2" s="112">
        <f>SUM(O2:O33)</f>
        <v>8282.5579166666666</v>
      </c>
      <c r="R2" s="113">
        <f>SUM(P2:P33)+'TAREAS COMUNES'!K13</f>
        <v>151.65020833333338</v>
      </c>
    </row>
    <row r="3" spans="1:18" ht="15" x14ac:dyDescent="0.35">
      <c r="A3" s="166"/>
      <c r="B3" s="114" t="s">
        <v>350</v>
      </c>
      <c r="C3" s="51" t="s">
        <v>50</v>
      </c>
      <c r="D3" s="167"/>
      <c r="E3" s="167"/>
      <c r="F3" s="167" t="s">
        <v>132</v>
      </c>
      <c r="G3" s="167">
        <v>5050</v>
      </c>
      <c r="H3" s="167" t="s">
        <v>133</v>
      </c>
      <c r="I3" s="167"/>
      <c r="J3" s="52">
        <v>1</v>
      </c>
      <c r="K3" s="18">
        <f>8*60</f>
        <v>480</v>
      </c>
      <c r="L3" s="18">
        <f t="shared" ref="L3:L33" si="1">AVERAGE(K3,M3)</f>
        <v>540</v>
      </c>
      <c r="M3" s="18">
        <f>10*60</f>
        <v>600</v>
      </c>
      <c r="N3" s="16">
        <f t="shared" si="0"/>
        <v>577.80000000000007</v>
      </c>
      <c r="O3" s="8">
        <f t="shared" ref="O3:O26" si="2">N3*J3</f>
        <v>577.80000000000007</v>
      </c>
      <c r="P3" s="110">
        <f t="shared" ref="P3:P26" si="3">O3/60</f>
        <v>9.6300000000000008</v>
      </c>
      <c r="Q3" s="146" t="s">
        <v>44</v>
      </c>
      <c r="R3" s="85"/>
    </row>
    <row r="4" spans="1:18" ht="15" x14ac:dyDescent="0.35">
      <c r="A4" s="166"/>
      <c r="B4" s="114" t="s">
        <v>134</v>
      </c>
      <c r="C4" s="51" t="s">
        <v>50</v>
      </c>
      <c r="D4" s="167"/>
      <c r="E4" s="167"/>
      <c r="F4" s="167" t="s">
        <v>132</v>
      </c>
      <c r="G4" s="167">
        <v>5050</v>
      </c>
      <c r="H4" s="167" t="s">
        <v>135</v>
      </c>
      <c r="I4" s="167"/>
      <c r="J4" s="52">
        <v>1</v>
      </c>
      <c r="K4" s="18">
        <f>4*60</f>
        <v>240</v>
      </c>
      <c r="L4" s="18">
        <f t="shared" si="1"/>
        <v>270</v>
      </c>
      <c r="M4" s="18">
        <f>5*60</f>
        <v>300</v>
      </c>
      <c r="N4" s="16">
        <f t="shared" si="0"/>
        <v>288.90000000000003</v>
      </c>
      <c r="O4" s="8">
        <f t="shared" si="2"/>
        <v>288.90000000000003</v>
      </c>
      <c r="P4" s="110">
        <f t="shared" si="3"/>
        <v>4.8150000000000004</v>
      </c>
      <c r="Q4" s="147"/>
      <c r="R4" s="153">
        <f>R2/171</f>
        <v>0.88684332358674489</v>
      </c>
    </row>
    <row r="5" spans="1:18" ht="15.5" thickBot="1" x14ac:dyDescent="0.4">
      <c r="A5" s="166"/>
      <c r="B5" s="114" t="s">
        <v>136</v>
      </c>
      <c r="C5" s="51" t="s">
        <v>50</v>
      </c>
      <c r="D5" s="167"/>
      <c r="E5" s="167"/>
      <c r="F5" s="167" t="s">
        <v>132</v>
      </c>
      <c r="G5" s="167">
        <v>5050</v>
      </c>
      <c r="H5" s="167" t="s">
        <v>135</v>
      </c>
      <c r="I5" s="167"/>
      <c r="J5" s="52">
        <v>1</v>
      </c>
      <c r="K5" s="18">
        <f>6*60</f>
        <v>360</v>
      </c>
      <c r="L5" s="18">
        <f t="shared" si="1"/>
        <v>420</v>
      </c>
      <c r="M5" s="18">
        <f>8*60</f>
        <v>480</v>
      </c>
      <c r="N5" s="16">
        <f t="shared" si="0"/>
        <v>449.40000000000003</v>
      </c>
      <c r="O5" s="8">
        <f t="shared" si="2"/>
        <v>449.40000000000003</v>
      </c>
      <c r="P5" s="110">
        <f t="shared" si="3"/>
        <v>7.49</v>
      </c>
      <c r="Q5" s="148"/>
      <c r="R5" s="154"/>
    </row>
    <row r="6" spans="1:18" ht="15" x14ac:dyDescent="0.35">
      <c r="A6" s="166"/>
      <c r="B6" s="114" t="s">
        <v>137</v>
      </c>
      <c r="C6" s="51" t="s">
        <v>50</v>
      </c>
      <c r="D6" s="167"/>
      <c r="E6" s="167"/>
      <c r="F6" s="167" t="s">
        <v>132</v>
      </c>
      <c r="G6" s="167">
        <v>5050</v>
      </c>
      <c r="H6" s="167" t="s">
        <v>135</v>
      </c>
      <c r="I6" s="167"/>
      <c r="J6" s="52">
        <f>1/12</f>
        <v>8.3333333333333329E-2</v>
      </c>
      <c r="K6" s="18">
        <f>2*60</f>
        <v>120</v>
      </c>
      <c r="L6" s="18">
        <f t="shared" si="1"/>
        <v>150</v>
      </c>
      <c r="M6" s="18">
        <f>3*60</f>
        <v>180</v>
      </c>
      <c r="N6" s="16">
        <f t="shared" si="0"/>
        <v>160.5</v>
      </c>
      <c r="O6" s="8">
        <f t="shared" si="2"/>
        <v>13.375</v>
      </c>
      <c r="P6" s="8">
        <f t="shared" si="3"/>
        <v>0.22291666666666668</v>
      </c>
    </row>
    <row r="7" spans="1:18" ht="15" x14ac:dyDescent="0.35">
      <c r="A7" s="166"/>
      <c r="B7" s="114" t="s">
        <v>138</v>
      </c>
      <c r="C7" s="51" t="s">
        <v>50</v>
      </c>
      <c r="D7" s="167"/>
      <c r="E7" s="167"/>
      <c r="F7" s="167" t="s">
        <v>132</v>
      </c>
      <c r="G7" s="167">
        <v>5050</v>
      </c>
      <c r="H7" s="167" t="s">
        <v>135</v>
      </c>
      <c r="I7" s="167"/>
      <c r="J7" s="52">
        <v>1</v>
      </c>
      <c r="K7" s="18">
        <f>6*60</f>
        <v>360</v>
      </c>
      <c r="L7" s="18">
        <f t="shared" ref="L7" si="4">AVERAGE(K7,M7)</f>
        <v>420</v>
      </c>
      <c r="M7" s="18">
        <f>8*60</f>
        <v>480</v>
      </c>
      <c r="N7" s="16">
        <f t="shared" si="0"/>
        <v>449.40000000000003</v>
      </c>
      <c r="O7" s="8">
        <f t="shared" si="2"/>
        <v>449.40000000000003</v>
      </c>
      <c r="P7" s="8">
        <f t="shared" si="3"/>
        <v>7.49</v>
      </c>
    </row>
    <row r="8" spans="1:18" ht="15" x14ac:dyDescent="0.35">
      <c r="A8" s="166"/>
      <c r="B8" s="114" t="s">
        <v>139</v>
      </c>
      <c r="C8" s="51" t="s">
        <v>50</v>
      </c>
      <c r="D8" s="167"/>
      <c r="E8" s="167"/>
      <c r="F8" s="167" t="s">
        <v>132</v>
      </c>
      <c r="G8" s="167">
        <v>5050</v>
      </c>
      <c r="H8" s="167" t="s">
        <v>135</v>
      </c>
      <c r="I8" s="167"/>
      <c r="J8" s="52">
        <f>4/12</f>
        <v>0.33333333333333331</v>
      </c>
      <c r="K8" s="18">
        <f>4*60</f>
        <v>240</v>
      </c>
      <c r="L8" s="18">
        <f t="shared" si="1"/>
        <v>270</v>
      </c>
      <c r="M8" s="18">
        <f>5*60</f>
        <v>300</v>
      </c>
      <c r="N8" s="16">
        <f t="shared" si="0"/>
        <v>288.90000000000003</v>
      </c>
      <c r="O8" s="8">
        <f t="shared" si="2"/>
        <v>96.300000000000011</v>
      </c>
      <c r="P8" s="8">
        <f t="shared" si="3"/>
        <v>1.6050000000000002</v>
      </c>
    </row>
    <row r="9" spans="1:18" ht="15" x14ac:dyDescent="0.35">
      <c r="A9" s="166"/>
      <c r="B9" s="115" t="s">
        <v>411</v>
      </c>
      <c r="C9" s="51" t="s">
        <v>50</v>
      </c>
      <c r="D9" s="167"/>
      <c r="E9" s="167"/>
      <c r="F9" s="167" t="s">
        <v>132</v>
      </c>
      <c r="G9" s="167">
        <v>5050</v>
      </c>
      <c r="H9" s="167" t="s">
        <v>135</v>
      </c>
      <c r="I9" s="167"/>
      <c r="J9" s="52">
        <v>1</v>
      </c>
      <c r="K9" s="18">
        <f>5*60</f>
        <v>300</v>
      </c>
      <c r="L9" s="18">
        <f t="shared" si="1"/>
        <v>405</v>
      </c>
      <c r="M9" s="18">
        <f>8.5*60</f>
        <v>510</v>
      </c>
      <c r="N9" s="16">
        <f t="shared" si="0"/>
        <v>433.35</v>
      </c>
      <c r="O9" s="8">
        <f t="shared" si="2"/>
        <v>433.35</v>
      </c>
      <c r="P9" s="8">
        <f t="shared" si="3"/>
        <v>7.2225000000000001</v>
      </c>
    </row>
    <row r="10" spans="1:18" ht="15" x14ac:dyDescent="0.35">
      <c r="A10" s="166"/>
      <c r="B10" s="114" t="s">
        <v>140</v>
      </c>
      <c r="C10" s="51" t="s">
        <v>50</v>
      </c>
      <c r="D10" s="167"/>
      <c r="E10" s="167"/>
      <c r="F10" s="167" t="s">
        <v>132</v>
      </c>
      <c r="G10" s="167">
        <v>5050</v>
      </c>
      <c r="H10" s="167" t="s">
        <v>135</v>
      </c>
      <c r="I10" s="167"/>
      <c r="J10" s="52">
        <v>1</v>
      </c>
      <c r="K10" s="18">
        <v>60</v>
      </c>
      <c r="L10" s="18">
        <f t="shared" si="1"/>
        <v>75</v>
      </c>
      <c r="M10" s="18">
        <v>90</v>
      </c>
      <c r="N10" s="16">
        <f t="shared" si="0"/>
        <v>80.25</v>
      </c>
      <c r="O10" s="8">
        <f t="shared" si="2"/>
        <v>80.25</v>
      </c>
      <c r="P10" s="8">
        <f t="shared" si="3"/>
        <v>1.3374999999999999</v>
      </c>
    </row>
    <row r="11" spans="1:18" ht="15" x14ac:dyDescent="0.35">
      <c r="A11" s="166"/>
      <c r="B11" s="114" t="s">
        <v>141</v>
      </c>
      <c r="C11" s="51" t="s">
        <v>50</v>
      </c>
      <c r="D11" s="167"/>
      <c r="E11" s="167"/>
      <c r="F11" s="167" t="s">
        <v>132</v>
      </c>
      <c r="G11" s="167">
        <v>5050</v>
      </c>
      <c r="H11" s="167" t="s">
        <v>135</v>
      </c>
      <c r="I11" s="167"/>
      <c r="J11" s="52">
        <v>1</v>
      </c>
      <c r="K11" s="18">
        <v>45</v>
      </c>
      <c r="L11" s="18">
        <f t="shared" si="1"/>
        <v>57.5</v>
      </c>
      <c r="M11" s="18">
        <v>70</v>
      </c>
      <c r="N11" s="16">
        <f t="shared" si="0"/>
        <v>61.525000000000006</v>
      </c>
      <c r="O11" s="8">
        <f t="shared" si="2"/>
        <v>61.525000000000006</v>
      </c>
      <c r="P11" s="8">
        <f t="shared" si="3"/>
        <v>1.0254166666666669</v>
      </c>
    </row>
    <row r="12" spans="1:18" ht="30" x14ac:dyDescent="0.35">
      <c r="A12" s="166"/>
      <c r="B12" s="114" t="s">
        <v>142</v>
      </c>
      <c r="C12" s="51" t="s">
        <v>50</v>
      </c>
      <c r="D12" s="167"/>
      <c r="E12" s="167"/>
      <c r="F12" s="167" t="s">
        <v>132</v>
      </c>
      <c r="G12" s="167">
        <v>5050</v>
      </c>
      <c r="H12" s="167" t="s">
        <v>135</v>
      </c>
      <c r="I12" s="167"/>
      <c r="J12" s="52">
        <f>1/12</f>
        <v>8.3333333333333329E-2</v>
      </c>
      <c r="K12" s="18">
        <v>45</v>
      </c>
      <c r="L12" s="18">
        <f t="shared" ref="L12" si="5">AVERAGE(K12,M12)</f>
        <v>57.5</v>
      </c>
      <c r="M12" s="18">
        <v>70</v>
      </c>
      <c r="N12" s="16">
        <f t="shared" si="0"/>
        <v>61.525000000000006</v>
      </c>
      <c r="O12" s="8">
        <f t="shared" si="2"/>
        <v>5.1270833333333332</v>
      </c>
      <c r="P12" s="8">
        <f t="shared" si="3"/>
        <v>8.5451388888888882E-2</v>
      </c>
    </row>
    <row r="13" spans="1:18" ht="15" x14ac:dyDescent="0.35">
      <c r="A13" s="166"/>
      <c r="B13" s="114" t="s">
        <v>143</v>
      </c>
      <c r="C13" s="51" t="s">
        <v>50</v>
      </c>
      <c r="D13" s="167"/>
      <c r="E13" s="167"/>
      <c r="F13" s="167" t="s">
        <v>132</v>
      </c>
      <c r="G13" s="167">
        <v>5050</v>
      </c>
      <c r="H13" s="167" t="s">
        <v>135</v>
      </c>
      <c r="I13" s="167"/>
      <c r="J13" s="52">
        <f>1/12</f>
        <v>8.3333333333333329E-2</v>
      </c>
      <c r="K13" s="18">
        <f>9*2*60</f>
        <v>1080</v>
      </c>
      <c r="L13" s="18">
        <f t="shared" si="1"/>
        <v>1350</v>
      </c>
      <c r="M13" s="18">
        <f>9*3*60</f>
        <v>1620</v>
      </c>
      <c r="N13" s="16">
        <f t="shared" si="0"/>
        <v>1444.5</v>
      </c>
      <c r="O13" s="8">
        <f t="shared" si="2"/>
        <v>120.375</v>
      </c>
      <c r="P13" s="8">
        <f t="shared" si="3"/>
        <v>2.0062500000000001</v>
      </c>
    </row>
    <row r="14" spans="1:18" ht="15" x14ac:dyDescent="0.35">
      <c r="A14" s="166"/>
      <c r="B14" s="114" t="s">
        <v>144</v>
      </c>
      <c r="C14" s="51" t="s">
        <v>50</v>
      </c>
      <c r="D14" s="167"/>
      <c r="E14" s="167"/>
      <c r="F14" s="167" t="s">
        <v>132</v>
      </c>
      <c r="G14" s="167">
        <v>5050</v>
      </c>
      <c r="H14" s="167" t="s">
        <v>135</v>
      </c>
      <c r="I14" s="167"/>
      <c r="J14" s="52">
        <f>1/12</f>
        <v>8.3333333333333329E-2</v>
      </c>
      <c r="K14" s="18">
        <f>7*60</f>
        <v>420</v>
      </c>
      <c r="L14" s="18">
        <f t="shared" si="1"/>
        <v>510</v>
      </c>
      <c r="M14" s="18">
        <f>10*60</f>
        <v>600</v>
      </c>
      <c r="N14" s="16">
        <f t="shared" si="0"/>
        <v>545.70000000000005</v>
      </c>
      <c r="O14" s="8">
        <f t="shared" si="2"/>
        <v>45.475000000000001</v>
      </c>
      <c r="P14" s="8">
        <f t="shared" si="3"/>
        <v>0.75791666666666668</v>
      </c>
    </row>
    <row r="15" spans="1:18" ht="15" x14ac:dyDescent="0.35">
      <c r="A15" s="166"/>
      <c r="B15" s="114" t="s">
        <v>145</v>
      </c>
      <c r="C15" s="51" t="s">
        <v>50</v>
      </c>
      <c r="D15" s="167"/>
      <c r="E15" s="167"/>
      <c r="F15" s="167" t="s">
        <v>132</v>
      </c>
      <c r="G15" s="167">
        <v>5050</v>
      </c>
      <c r="H15" s="167" t="s">
        <v>135</v>
      </c>
      <c r="I15" s="167"/>
      <c r="J15" s="52">
        <f>1/12</f>
        <v>8.3333333333333329E-2</v>
      </c>
      <c r="K15" s="18">
        <f>4*60</f>
        <v>240</v>
      </c>
      <c r="L15" s="18">
        <f t="shared" si="1"/>
        <v>285</v>
      </c>
      <c r="M15" s="18">
        <f>5.5*60</f>
        <v>330</v>
      </c>
      <c r="N15" s="16">
        <f t="shared" si="0"/>
        <v>304.95000000000005</v>
      </c>
      <c r="O15" s="8">
        <f t="shared" si="2"/>
        <v>25.412500000000001</v>
      </c>
      <c r="P15" s="8">
        <f t="shared" si="3"/>
        <v>0.42354166666666671</v>
      </c>
    </row>
    <row r="16" spans="1:18" ht="15" x14ac:dyDescent="0.35">
      <c r="A16" s="166"/>
      <c r="B16" s="114" t="s">
        <v>146</v>
      </c>
      <c r="C16" s="51" t="s">
        <v>50</v>
      </c>
      <c r="D16" s="167"/>
      <c r="E16" s="167"/>
      <c r="F16" s="167" t="s">
        <v>132</v>
      </c>
      <c r="G16" s="167">
        <v>5050</v>
      </c>
      <c r="H16" s="167" t="s">
        <v>135</v>
      </c>
      <c r="I16" s="167"/>
      <c r="J16" s="52">
        <v>4</v>
      </c>
      <c r="K16" s="18">
        <v>4</v>
      </c>
      <c r="L16" s="18">
        <f t="shared" si="1"/>
        <v>5</v>
      </c>
      <c r="M16" s="18">
        <v>6</v>
      </c>
      <c r="N16" s="16">
        <f t="shared" si="0"/>
        <v>5.3500000000000005</v>
      </c>
      <c r="O16" s="8">
        <f t="shared" si="2"/>
        <v>21.400000000000002</v>
      </c>
      <c r="P16" s="8">
        <f t="shared" si="3"/>
        <v>0.35666666666666669</v>
      </c>
    </row>
    <row r="17" spans="1:16" ht="30" x14ac:dyDescent="0.35">
      <c r="A17" s="166"/>
      <c r="B17" s="116" t="s">
        <v>147</v>
      </c>
      <c r="C17" s="51" t="s">
        <v>50</v>
      </c>
      <c r="D17" s="167"/>
      <c r="E17" s="167"/>
      <c r="F17" s="167" t="s">
        <v>132</v>
      </c>
      <c r="G17" s="167">
        <v>5050</v>
      </c>
      <c r="H17" s="167" t="s">
        <v>135</v>
      </c>
      <c r="I17" s="167"/>
      <c r="J17" s="53">
        <v>1</v>
      </c>
      <c r="K17" s="18">
        <v>43</v>
      </c>
      <c r="L17" s="18">
        <f t="shared" si="1"/>
        <v>56.5</v>
      </c>
      <c r="M17" s="18">
        <v>70</v>
      </c>
      <c r="N17" s="16">
        <f t="shared" si="0"/>
        <v>60.455000000000005</v>
      </c>
      <c r="O17" s="8">
        <f t="shared" si="2"/>
        <v>60.455000000000005</v>
      </c>
      <c r="P17" s="8">
        <f t="shared" si="3"/>
        <v>1.0075833333333335</v>
      </c>
    </row>
    <row r="18" spans="1:16" ht="15" x14ac:dyDescent="0.35">
      <c r="A18" s="166"/>
      <c r="B18" s="114" t="s">
        <v>148</v>
      </c>
      <c r="C18" s="51" t="s">
        <v>50</v>
      </c>
      <c r="D18" s="167"/>
      <c r="E18" s="167"/>
      <c r="F18" s="167" t="s">
        <v>132</v>
      </c>
      <c r="G18" s="167">
        <v>5050</v>
      </c>
      <c r="H18" s="167" t="s">
        <v>135</v>
      </c>
      <c r="I18" s="167"/>
      <c r="J18" s="52">
        <f>2/12</f>
        <v>0.16666666666666666</v>
      </c>
      <c r="K18" s="18">
        <f>10*60</f>
        <v>600</v>
      </c>
      <c r="L18" s="18">
        <f t="shared" si="1"/>
        <v>630</v>
      </c>
      <c r="M18" s="18">
        <f>11*60</f>
        <v>660</v>
      </c>
      <c r="N18" s="16">
        <f t="shared" si="0"/>
        <v>674.1</v>
      </c>
      <c r="O18" s="8">
        <f t="shared" si="2"/>
        <v>112.35</v>
      </c>
      <c r="P18" s="8">
        <f t="shared" si="3"/>
        <v>1.8724999999999998</v>
      </c>
    </row>
    <row r="19" spans="1:16" ht="15" x14ac:dyDescent="0.35">
      <c r="A19" s="166"/>
      <c r="B19" s="115" t="s">
        <v>412</v>
      </c>
      <c r="C19" s="51" t="s">
        <v>50</v>
      </c>
      <c r="D19" s="167"/>
      <c r="E19" s="167"/>
      <c r="F19" s="167" t="s">
        <v>132</v>
      </c>
      <c r="G19" s="167">
        <v>5050</v>
      </c>
      <c r="H19" s="167" t="s">
        <v>135</v>
      </c>
      <c r="I19" s="167"/>
      <c r="J19" s="52">
        <v>1</v>
      </c>
      <c r="K19" s="18">
        <v>45</v>
      </c>
      <c r="L19" s="18">
        <f t="shared" si="1"/>
        <v>57.5</v>
      </c>
      <c r="M19" s="18">
        <v>70</v>
      </c>
      <c r="N19" s="16">
        <f t="shared" si="0"/>
        <v>61.525000000000006</v>
      </c>
      <c r="O19" s="8">
        <f t="shared" si="2"/>
        <v>61.525000000000006</v>
      </c>
      <c r="P19" s="8">
        <f t="shared" si="3"/>
        <v>1.0254166666666669</v>
      </c>
    </row>
    <row r="20" spans="1:16" ht="15" x14ac:dyDescent="0.35">
      <c r="A20" s="166"/>
      <c r="B20" s="114" t="s">
        <v>149</v>
      </c>
      <c r="C20" s="51" t="s">
        <v>50</v>
      </c>
      <c r="D20" s="167"/>
      <c r="E20" s="167"/>
      <c r="F20" s="167" t="s">
        <v>132</v>
      </c>
      <c r="G20" s="167">
        <v>5050</v>
      </c>
      <c r="H20" s="167" t="s">
        <v>135</v>
      </c>
      <c r="I20" s="167"/>
      <c r="J20" s="52">
        <v>1</v>
      </c>
      <c r="K20" s="18">
        <v>45</v>
      </c>
      <c r="L20" s="18">
        <f t="shared" ref="L20" si="6">AVERAGE(K20,M20)</f>
        <v>57.5</v>
      </c>
      <c r="M20" s="18">
        <v>70</v>
      </c>
      <c r="N20" s="16">
        <f t="shared" si="0"/>
        <v>61.525000000000006</v>
      </c>
      <c r="O20" s="8">
        <f t="shared" si="2"/>
        <v>61.525000000000006</v>
      </c>
      <c r="P20" s="8">
        <f t="shared" si="3"/>
        <v>1.0254166666666669</v>
      </c>
    </row>
    <row r="21" spans="1:16" ht="15" x14ac:dyDescent="0.35">
      <c r="A21" s="166"/>
      <c r="B21" s="114" t="s">
        <v>109</v>
      </c>
      <c r="C21" s="51" t="s">
        <v>50</v>
      </c>
      <c r="D21" s="167"/>
      <c r="E21" s="167"/>
      <c r="F21" s="167" t="s">
        <v>132</v>
      </c>
      <c r="G21" s="167">
        <v>5050</v>
      </c>
      <c r="H21" s="167" t="s">
        <v>135</v>
      </c>
      <c r="I21" s="167"/>
      <c r="J21" s="52">
        <v>19</v>
      </c>
      <c r="K21" s="18">
        <v>50</v>
      </c>
      <c r="L21" s="18">
        <f t="shared" si="1"/>
        <v>60</v>
      </c>
      <c r="M21" s="18">
        <v>70</v>
      </c>
      <c r="N21" s="16">
        <f t="shared" si="0"/>
        <v>64.2</v>
      </c>
      <c r="O21" s="8">
        <f t="shared" si="2"/>
        <v>1219.8</v>
      </c>
      <c r="P21" s="8">
        <f t="shared" si="3"/>
        <v>20.329999999999998</v>
      </c>
    </row>
    <row r="22" spans="1:16" ht="15" x14ac:dyDescent="0.35">
      <c r="A22" s="166"/>
      <c r="B22" s="114" t="s">
        <v>150</v>
      </c>
      <c r="C22" s="51" t="s">
        <v>50</v>
      </c>
      <c r="D22" s="167"/>
      <c r="E22" s="167"/>
      <c r="F22" s="167" t="s">
        <v>132</v>
      </c>
      <c r="G22" s="167">
        <v>5050</v>
      </c>
      <c r="H22" s="167" t="s">
        <v>135</v>
      </c>
      <c r="I22" s="167"/>
      <c r="J22" s="52">
        <f>6/12</f>
        <v>0.5</v>
      </c>
      <c r="K22" s="18">
        <v>15</v>
      </c>
      <c r="L22" s="18">
        <f t="shared" si="1"/>
        <v>19</v>
      </c>
      <c r="M22" s="18">
        <v>23</v>
      </c>
      <c r="N22" s="16">
        <f t="shared" si="0"/>
        <v>20.330000000000002</v>
      </c>
      <c r="O22" s="8">
        <f t="shared" si="2"/>
        <v>10.165000000000001</v>
      </c>
      <c r="P22" s="8">
        <f t="shared" si="3"/>
        <v>0.16941666666666669</v>
      </c>
    </row>
    <row r="23" spans="1:16" ht="30" x14ac:dyDescent="0.35">
      <c r="A23" s="166"/>
      <c r="B23" s="115" t="s">
        <v>413</v>
      </c>
      <c r="C23" s="51" t="s">
        <v>50</v>
      </c>
      <c r="D23" s="167"/>
      <c r="E23" s="167"/>
      <c r="F23" s="167" t="s">
        <v>132</v>
      </c>
      <c r="G23" s="167">
        <v>5050</v>
      </c>
      <c r="H23" s="167" t="s">
        <v>135</v>
      </c>
      <c r="I23" s="167"/>
      <c r="J23" s="52">
        <v>1</v>
      </c>
      <c r="K23" s="18">
        <f>5*60</f>
        <v>300</v>
      </c>
      <c r="L23" s="18">
        <f t="shared" si="1"/>
        <v>360</v>
      </c>
      <c r="M23" s="18">
        <f>7*60</f>
        <v>420</v>
      </c>
      <c r="N23" s="16">
        <f t="shared" si="0"/>
        <v>385.20000000000005</v>
      </c>
      <c r="O23" s="8">
        <f t="shared" si="2"/>
        <v>385.20000000000005</v>
      </c>
      <c r="P23" s="8">
        <f t="shared" si="3"/>
        <v>6.4200000000000008</v>
      </c>
    </row>
    <row r="24" spans="1:16" ht="30" x14ac:dyDescent="0.35">
      <c r="A24" s="166"/>
      <c r="B24" s="114" t="s">
        <v>151</v>
      </c>
      <c r="C24" s="51" t="s">
        <v>50</v>
      </c>
      <c r="D24" s="167"/>
      <c r="E24" s="167"/>
      <c r="F24" s="167" t="s">
        <v>132</v>
      </c>
      <c r="G24" s="167">
        <v>5050</v>
      </c>
      <c r="H24" s="167" t="s">
        <v>135</v>
      </c>
      <c r="I24" s="167"/>
      <c r="J24" s="52">
        <v>1</v>
      </c>
      <c r="K24" s="18">
        <f>9*60</f>
        <v>540</v>
      </c>
      <c r="L24" s="18">
        <f t="shared" si="1"/>
        <v>570</v>
      </c>
      <c r="M24" s="18">
        <f>10*60</f>
        <v>600</v>
      </c>
      <c r="N24" s="16">
        <f t="shared" si="0"/>
        <v>609.90000000000009</v>
      </c>
      <c r="O24" s="8">
        <f t="shared" si="2"/>
        <v>609.90000000000009</v>
      </c>
      <c r="P24" s="8">
        <f t="shared" si="3"/>
        <v>10.165000000000001</v>
      </c>
    </row>
    <row r="25" spans="1:16" ht="30" x14ac:dyDescent="0.35">
      <c r="A25" s="166"/>
      <c r="B25" s="114" t="s">
        <v>152</v>
      </c>
      <c r="C25" s="51" t="s">
        <v>50</v>
      </c>
      <c r="D25" s="167"/>
      <c r="E25" s="167"/>
      <c r="F25" s="167" t="s">
        <v>132</v>
      </c>
      <c r="G25" s="167">
        <v>5050</v>
      </c>
      <c r="H25" s="167" t="s">
        <v>135</v>
      </c>
      <c r="I25" s="167"/>
      <c r="J25" s="56">
        <v>10</v>
      </c>
      <c r="K25" s="18">
        <v>15</v>
      </c>
      <c r="L25" s="18">
        <f t="shared" si="1"/>
        <v>19</v>
      </c>
      <c r="M25" s="18">
        <v>23</v>
      </c>
      <c r="N25" s="16">
        <f t="shared" si="0"/>
        <v>20.330000000000002</v>
      </c>
      <c r="O25" s="8">
        <f t="shared" si="2"/>
        <v>203.3</v>
      </c>
      <c r="P25" s="8">
        <f t="shared" si="3"/>
        <v>3.3883333333333336</v>
      </c>
    </row>
    <row r="26" spans="1:16" ht="15" x14ac:dyDescent="0.35">
      <c r="A26" s="166"/>
      <c r="B26" s="114" t="s">
        <v>63</v>
      </c>
      <c r="C26" s="51" t="s">
        <v>42</v>
      </c>
      <c r="D26" s="167"/>
      <c r="E26" s="167"/>
      <c r="F26" s="167" t="s">
        <v>132</v>
      </c>
      <c r="G26" s="167">
        <v>5050</v>
      </c>
      <c r="H26" s="167" t="s">
        <v>135</v>
      </c>
      <c r="I26" s="167"/>
      <c r="J26" s="52">
        <f>19*3</f>
        <v>57</v>
      </c>
      <c r="K26" s="18">
        <v>5</v>
      </c>
      <c r="L26" s="18">
        <f t="shared" si="1"/>
        <v>9.5</v>
      </c>
      <c r="M26" s="18">
        <v>14</v>
      </c>
      <c r="N26" s="16">
        <f t="shared" si="0"/>
        <v>10.165000000000001</v>
      </c>
      <c r="O26" s="8">
        <f t="shared" si="2"/>
        <v>579.40500000000009</v>
      </c>
      <c r="P26" s="8">
        <f t="shared" si="3"/>
        <v>9.6567500000000006</v>
      </c>
    </row>
    <row r="27" spans="1:16" ht="30" x14ac:dyDescent="0.35">
      <c r="A27" s="166"/>
      <c r="B27" s="114" t="s">
        <v>397</v>
      </c>
      <c r="C27" s="51" t="s">
        <v>50</v>
      </c>
      <c r="D27" s="167"/>
      <c r="E27" s="167"/>
      <c r="F27" s="167"/>
      <c r="G27" s="167"/>
      <c r="H27" s="167"/>
      <c r="I27" s="167"/>
      <c r="J27" s="54">
        <f>1/12</f>
        <v>8.3333333333333329E-2</v>
      </c>
      <c r="K27" s="18">
        <f>3*60</f>
        <v>180</v>
      </c>
      <c r="L27" s="18">
        <f t="shared" si="1"/>
        <v>240</v>
      </c>
      <c r="M27" s="18">
        <f>5*60</f>
        <v>300</v>
      </c>
      <c r="N27" s="16">
        <f t="shared" si="0"/>
        <v>256.8</v>
      </c>
      <c r="O27" s="8">
        <f t="shared" ref="O27:O28" si="7">N27*J27</f>
        <v>21.4</v>
      </c>
      <c r="P27" s="8">
        <f t="shared" ref="P27:P28" si="8">O27/60</f>
        <v>0.35666666666666663</v>
      </c>
    </row>
    <row r="28" spans="1:16" ht="30" x14ac:dyDescent="0.35">
      <c r="A28" s="166"/>
      <c r="B28" s="114" t="s">
        <v>398</v>
      </c>
      <c r="C28" s="51" t="s">
        <v>50</v>
      </c>
      <c r="D28" s="167"/>
      <c r="E28" s="167"/>
      <c r="F28" s="167"/>
      <c r="G28" s="167"/>
      <c r="H28" s="167"/>
      <c r="I28" s="167"/>
      <c r="J28" s="55">
        <v>1</v>
      </c>
      <c r="K28" s="18">
        <v>20</v>
      </c>
      <c r="L28" s="18">
        <f t="shared" si="1"/>
        <v>28</v>
      </c>
      <c r="M28" s="18">
        <v>36</v>
      </c>
      <c r="N28" s="16">
        <f t="shared" si="0"/>
        <v>29.96</v>
      </c>
      <c r="O28" s="23">
        <f t="shared" si="7"/>
        <v>29.96</v>
      </c>
      <c r="P28" s="23">
        <f t="shared" si="8"/>
        <v>0.49933333333333335</v>
      </c>
    </row>
    <row r="29" spans="1:16" ht="30" x14ac:dyDescent="0.35">
      <c r="A29" s="166"/>
      <c r="B29" s="114" t="s">
        <v>372</v>
      </c>
      <c r="C29" s="51" t="s">
        <v>50</v>
      </c>
      <c r="D29" s="167"/>
      <c r="E29" s="167"/>
      <c r="F29" s="167"/>
      <c r="G29" s="167"/>
      <c r="H29" s="167"/>
      <c r="I29" s="167"/>
      <c r="J29" s="55">
        <f>1/12</f>
        <v>8.3333333333333329E-2</v>
      </c>
      <c r="K29" s="18">
        <v>10</v>
      </c>
      <c r="L29" s="18">
        <f t="shared" si="1"/>
        <v>20</v>
      </c>
      <c r="M29" s="18">
        <v>30</v>
      </c>
      <c r="N29" s="16">
        <f t="shared" si="0"/>
        <v>21.400000000000002</v>
      </c>
      <c r="O29" s="23">
        <f t="shared" ref="O29" si="9">N29*J29</f>
        <v>1.7833333333333334</v>
      </c>
      <c r="P29" s="23">
        <f t="shared" ref="P29" si="10">O29/60</f>
        <v>2.9722222222222223E-2</v>
      </c>
    </row>
    <row r="30" spans="1:16" ht="15" x14ac:dyDescent="0.35">
      <c r="A30" s="40"/>
      <c r="B30" s="114" t="s">
        <v>414</v>
      </c>
      <c r="C30" s="51" t="s">
        <v>50</v>
      </c>
      <c r="D30" s="167"/>
      <c r="E30" s="167"/>
      <c r="F30" s="167"/>
      <c r="G30" s="167"/>
      <c r="H30" s="167"/>
      <c r="I30" s="167"/>
      <c r="J30" s="55">
        <v>1</v>
      </c>
      <c r="K30" s="55">
        <f>4*60</f>
        <v>240</v>
      </c>
      <c r="L30" s="55">
        <f t="shared" si="1"/>
        <v>390</v>
      </c>
      <c r="M30" s="55">
        <f>9*60</f>
        <v>540</v>
      </c>
      <c r="N30" s="16">
        <f t="shared" si="0"/>
        <v>417.3</v>
      </c>
      <c r="O30" s="23">
        <f t="shared" ref="O30:O33" si="11">N30*J30</f>
        <v>417.3</v>
      </c>
      <c r="P30" s="23">
        <f t="shared" ref="P30:P33" si="12">O30/60</f>
        <v>6.9550000000000001</v>
      </c>
    </row>
    <row r="31" spans="1:16" ht="15" x14ac:dyDescent="0.35">
      <c r="A31" s="40"/>
      <c r="B31" s="114" t="s">
        <v>97</v>
      </c>
      <c r="C31" s="57" t="s">
        <v>42</v>
      </c>
      <c r="D31" s="167"/>
      <c r="E31" s="167"/>
      <c r="F31" s="167"/>
      <c r="G31" s="167"/>
      <c r="H31" s="167"/>
      <c r="I31" s="167"/>
      <c r="J31" s="55">
        <v>1</v>
      </c>
      <c r="K31" s="55">
        <f>7*60</f>
        <v>420</v>
      </c>
      <c r="L31" s="55">
        <f t="shared" ref="L31" si="13">AVERAGE(K31,M31)</f>
        <v>570</v>
      </c>
      <c r="M31" s="55">
        <f>12*60</f>
        <v>720</v>
      </c>
      <c r="N31" s="16">
        <f t="shared" si="0"/>
        <v>609.90000000000009</v>
      </c>
      <c r="O31" s="23">
        <f t="shared" si="11"/>
        <v>609.90000000000009</v>
      </c>
      <c r="P31" s="23">
        <f t="shared" si="12"/>
        <v>10.165000000000001</v>
      </c>
    </row>
    <row r="32" spans="1:16" ht="15" x14ac:dyDescent="0.35">
      <c r="A32" s="40"/>
      <c r="B32" s="114" t="s">
        <v>108</v>
      </c>
      <c r="C32" s="57" t="s">
        <v>42</v>
      </c>
      <c r="D32" s="167"/>
      <c r="E32" s="167"/>
      <c r="F32" s="167"/>
      <c r="G32" s="167"/>
      <c r="H32" s="167"/>
      <c r="I32" s="167"/>
      <c r="J32" s="55">
        <v>40</v>
      </c>
      <c r="K32" s="55">
        <v>11</v>
      </c>
      <c r="L32" s="55">
        <f t="shared" si="1"/>
        <v>14</v>
      </c>
      <c r="M32" s="55">
        <v>17</v>
      </c>
      <c r="N32" s="16">
        <f>+((((K32)+4*(L32)+(M32))/6)*1.07)</f>
        <v>14.98</v>
      </c>
      <c r="O32" s="23">
        <f t="shared" si="11"/>
        <v>599.20000000000005</v>
      </c>
      <c r="P32" s="23">
        <f t="shared" si="12"/>
        <v>9.9866666666666681</v>
      </c>
    </row>
    <row r="33" spans="1:16" ht="30" x14ac:dyDescent="0.35">
      <c r="A33" s="40"/>
      <c r="B33" s="114" t="s">
        <v>415</v>
      </c>
      <c r="C33" s="51" t="s">
        <v>50</v>
      </c>
      <c r="D33" s="167"/>
      <c r="E33" s="167"/>
      <c r="F33" s="167"/>
      <c r="G33" s="167"/>
      <c r="H33" s="167"/>
      <c r="I33" s="167"/>
      <c r="J33" s="55">
        <v>1</v>
      </c>
      <c r="K33" s="55">
        <v>90</v>
      </c>
      <c r="L33" s="55">
        <f t="shared" si="1"/>
        <v>110</v>
      </c>
      <c r="M33" s="55">
        <v>130</v>
      </c>
      <c r="N33" s="16">
        <f t="shared" ref="N33" si="14">+((((K33)+4*(L33)+(M33))/6)*1.07)</f>
        <v>117.7</v>
      </c>
      <c r="O33" s="23">
        <f t="shared" si="11"/>
        <v>117.7</v>
      </c>
      <c r="P33" s="23">
        <f t="shared" si="12"/>
        <v>1.9616666666666667</v>
      </c>
    </row>
  </sheetData>
  <mergeCells count="9">
    <mergeCell ref="R4:R5"/>
    <mergeCell ref="D2:D33"/>
    <mergeCell ref="I2:I33"/>
    <mergeCell ref="Q3:Q5"/>
    <mergeCell ref="A2:A29"/>
    <mergeCell ref="E2:E33"/>
    <mergeCell ref="F2:F33"/>
    <mergeCell ref="G2:G33"/>
    <mergeCell ref="H2:H3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7E6B3-89BE-407D-8BF7-C4B23574275D}">
  <sheetPr codeName="Hoja8"/>
  <dimension ref="A1:R39"/>
  <sheetViews>
    <sheetView topLeftCell="F1" workbookViewId="0">
      <selection activeCell="C9" sqref="C2:Q38"/>
    </sheetView>
  </sheetViews>
  <sheetFormatPr baseColWidth="10" defaultColWidth="11.453125" defaultRowHeight="15" customHeight="1" x14ac:dyDescent="0.35"/>
  <cols>
    <col min="2" max="2" width="70.90625" style="95" bestFit="1" customWidth="1"/>
    <col min="3" max="3" width="25.90625" customWidth="1"/>
    <col min="4" max="4" width="15.453125" customWidth="1"/>
    <col min="5" max="5" width="17.1796875" customWidth="1"/>
    <col min="6" max="6" width="15" customWidth="1"/>
    <col min="7" max="10" width="11.453125" customWidth="1"/>
  </cols>
  <sheetData>
    <row r="1" spans="1:18" ht="72.5" x14ac:dyDescent="0.35">
      <c r="A1" s="32" t="s">
        <v>2</v>
      </c>
      <c r="B1" s="21" t="s">
        <v>3</v>
      </c>
      <c r="C1" s="21" t="s">
        <v>4</v>
      </c>
      <c r="D1" s="22" t="s">
        <v>5</v>
      </c>
      <c r="E1" s="22" t="s">
        <v>6</v>
      </c>
      <c r="F1" s="22" t="s">
        <v>7</v>
      </c>
      <c r="G1" s="22" t="s">
        <v>8</v>
      </c>
      <c r="H1" s="22" t="s">
        <v>9</v>
      </c>
      <c r="I1" s="22" t="s">
        <v>10</v>
      </c>
      <c r="J1" s="22" t="s">
        <v>11</v>
      </c>
      <c r="K1" s="22" t="s">
        <v>12</v>
      </c>
      <c r="L1" s="22" t="s">
        <v>13</v>
      </c>
      <c r="M1" s="22" t="s">
        <v>14</v>
      </c>
      <c r="N1" s="4" t="s">
        <v>15</v>
      </c>
      <c r="O1" s="4" t="s">
        <v>16</v>
      </c>
      <c r="P1" s="4" t="s">
        <v>17</v>
      </c>
      <c r="Q1" s="81" t="s">
        <v>447</v>
      </c>
      <c r="R1" s="82" t="s">
        <v>448</v>
      </c>
    </row>
    <row r="2" spans="1:18" ht="29" x14ac:dyDescent="0.35">
      <c r="A2" s="166" t="s">
        <v>18</v>
      </c>
      <c r="B2" s="111" t="s">
        <v>209</v>
      </c>
      <c r="C2" s="14" t="s">
        <v>174</v>
      </c>
      <c r="D2" s="167" t="s">
        <v>416</v>
      </c>
      <c r="E2" s="167" t="s">
        <v>210</v>
      </c>
      <c r="F2" s="167" t="s">
        <v>211</v>
      </c>
      <c r="G2" s="167">
        <v>5060</v>
      </c>
      <c r="H2" s="167" t="s">
        <v>24</v>
      </c>
      <c r="I2" s="167" t="s">
        <v>212</v>
      </c>
      <c r="J2" s="35">
        <f>1/12</f>
        <v>8.3333333333333329E-2</v>
      </c>
      <c r="K2" s="6">
        <v>90</v>
      </c>
      <c r="L2" s="6">
        <f>AVERAGE(K2,M2)</f>
        <v>120</v>
      </c>
      <c r="M2" s="6">
        <f>2.5*60</f>
        <v>150</v>
      </c>
      <c r="N2" s="23">
        <f t="shared" ref="N2:N34" si="0">+(((K2)+4*(L2)+(M2))/6)*1.07</f>
        <v>128.4</v>
      </c>
      <c r="O2" s="8">
        <f>N2*J2</f>
        <v>10.7</v>
      </c>
      <c r="P2" s="8">
        <f>O2/60</f>
        <v>0.17833333333333332</v>
      </c>
      <c r="Q2" s="11">
        <f>SUM(O2:O38)</f>
        <v>9131.1125000000011</v>
      </c>
      <c r="R2" s="11">
        <f>SUM(P2:P38)+'TAREAS COMUNES'!K13</f>
        <v>165.79278472222219</v>
      </c>
    </row>
    <row r="3" spans="1:18" ht="29" x14ac:dyDescent="0.35">
      <c r="A3" s="166"/>
      <c r="B3" s="111" t="s">
        <v>213</v>
      </c>
      <c r="C3" s="15" t="s">
        <v>174</v>
      </c>
      <c r="D3" s="167"/>
      <c r="E3" s="167"/>
      <c r="F3" s="167" t="s">
        <v>211</v>
      </c>
      <c r="G3" s="167">
        <v>5060</v>
      </c>
      <c r="H3" s="167" t="s">
        <v>24</v>
      </c>
      <c r="I3" s="167"/>
      <c r="J3" s="35">
        <f>1/12</f>
        <v>8.3333333333333329E-2</v>
      </c>
      <c r="K3" s="6">
        <v>50</v>
      </c>
      <c r="L3" s="6">
        <f t="shared" ref="L3:L38" si="1">AVERAGE(K3,M3)</f>
        <v>60</v>
      </c>
      <c r="M3" s="6">
        <v>70</v>
      </c>
      <c r="N3" s="23">
        <f t="shared" si="0"/>
        <v>64.2</v>
      </c>
      <c r="O3" s="8">
        <f t="shared" ref="O3:O34" si="2">N3*J3</f>
        <v>5.35</v>
      </c>
      <c r="P3" s="8">
        <f t="shared" ref="P3:P34" si="3">O3/60</f>
        <v>8.9166666666666658E-2</v>
      </c>
      <c r="Q3" s="146" t="s">
        <v>44</v>
      </c>
      <c r="R3" s="85"/>
    </row>
    <row r="4" spans="1:18" ht="14.5" x14ac:dyDescent="0.35">
      <c r="A4" s="166"/>
      <c r="B4" s="117" t="s">
        <v>456</v>
      </c>
      <c r="C4" s="15" t="s">
        <v>50</v>
      </c>
      <c r="D4" s="167"/>
      <c r="E4" s="167"/>
      <c r="F4" s="167" t="s">
        <v>211</v>
      </c>
      <c r="G4" s="167">
        <v>5060</v>
      </c>
      <c r="H4" s="167" t="s">
        <v>24</v>
      </c>
      <c r="I4" s="167"/>
      <c r="J4" s="6">
        <v>6</v>
      </c>
      <c r="K4" s="6">
        <v>60</v>
      </c>
      <c r="L4" s="6">
        <f t="shared" si="1"/>
        <v>90</v>
      </c>
      <c r="M4" s="6">
        <v>120</v>
      </c>
      <c r="N4" s="23">
        <f t="shared" si="0"/>
        <v>96.300000000000011</v>
      </c>
      <c r="O4" s="8">
        <f t="shared" si="2"/>
        <v>577.80000000000007</v>
      </c>
      <c r="P4" s="8">
        <f t="shared" si="3"/>
        <v>9.6300000000000008</v>
      </c>
      <c r="Q4" s="147"/>
      <c r="R4" s="168">
        <f>R2/171</f>
        <v>0.96954844866796608</v>
      </c>
    </row>
    <row r="5" spans="1:18" thickBot="1" x14ac:dyDescent="0.4">
      <c r="A5" s="166"/>
      <c r="B5" s="111" t="s">
        <v>214</v>
      </c>
      <c r="C5" s="15" t="s">
        <v>50</v>
      </c>
      <c r="D5" s="167"/>
      <c r="E5" s="167"/>
      <c r="F5" s="167" t="s">
        <v>211</v>
      </c>
      <c r="G5" s="167">
        <v>5060</v>
      </c>
      <c r="H5" s="167" t="s">
        <v>24</v>
      </c>
      <c r="I5" s="167"/>
      <c r="J5" s="6">
        <v>5</v>
      </c>
      <c r="K5" s="6">
        <v>30</v>
      </c>
      <c r="L5" s="6">
        <f t="shared" si="1"/>
        <v>60</v>
      </c>
      <c r="M5" s="6">
        <v>90</v>
      </c>
      <c r="N5" s="23">
        <f t="shared" si="0"/>
        <v>64.2</v>
      </c>
      <c r="O5" s="8">
        <f t="shared" si="2"/>
        <v>321</v>
      </c>
      <c r="P5" s="8">
        <f t="shared" si="3"/>
        <v>5.35</v>
      </c>
      <c r="Q5" s="148"/>
      <c r="R5" s="168"/>
    </row>
    <row r="6" spans="1:18" ht="14.5" x14ac:dyDescent="0.35">
      <c r="A6" s="166"/>
      <c r="B6" s="111" t="s">
        <v>215</v>
      </c>
      <c r="C6" s="15" t="s">
        <v>50</v>
      </c>
      <c r="D6" s="167"/>
      <c r="E6" s="167"/>
      <c r="F6" s="167" t="s">
        <v>211</v>
      </c>
      <c r="G6" s="167">
        <v>5060</v>
      </c>
      <c r="H6" s="167" t="s">
        <v>24</v>
      </c>
      <c r="I6" s="167"/>
      <c r="J6" s="6">
        <f>1/12</f>
        <v>8.3333333333333329E-2</v>
      </c>
      <c r="K6" s="6">
        <v>60</v>
      </c>
      <c r="L6" s="6">
        <f t="shared" si="1"/>
        <v>90</v>
      </c>
      <c r="M6" s="6">
        <v>120</v>
      </c>
      <c r="N6" s="23">
        <f t="shared" si="0"/>
        <v>96.300000000000011</v>
      </c>
      <c r="O6" s="8">
        <f t="shared" si="2"/>
        <v>8.0250000000000004</v>
      </c>
      <c r="P6" s="8">
        <f t="shared" si="3"/>
        <v>0.13375000000000001</v>
      </c>
    </row>
    <row r="7" spans="1:18" ht="14.5" x14ac:dyDescent="0.35">
      <c r="A7" s="166"/>
      <c r="B7" s="117" t="s">
        <v>457</v>
      </c>
      <c r="C7" s="15" t="s">
        <v>193</v>
      </c>
      <c r="D7" s="167"/>
      <c r="E7" s="167"/>
      <c r="F7" s="167" t="s">
        <v>211</v>
      </c>
      <c r="G7" s="167">
        <v>5060</v>
      </c>
      <c r="H7" s="167" t="s">
        <v>24</v>
      </c>
      <c r="I7" s="167"/>
      <c r="J7" s="6">
        <v>1</v>
      </c>
      <c r="K7" s="6">
        <v>60</v>
      </c>
      <c r="L7" s="6">
        <f t="shared" si="1"/>
        <v>75</v>
      </c>
      <c r="M7" s="6">
        <v>90</v>
      </c>
      <c r="N7" s="23">
        <f t="shared" si="0"/>
        <v>80.25</v>
      </c>
      <c r="O7" s="8">
        <f t="shared" si="2"/>
        <v>80.25</v>
      </c>
      <c r="P7" s="8">
        <f t="shared" si="3"/>
        <v>1.3374999999999999</v>
      </c>
    </row>
    <row r="8" spans="1:18" ht="29" x14ac:dyDescent="0.35">
      <c r="A8" s="166"/>
      <c r="B8" s="111" t="s">
        <v>216</v>
      </c>
      <c r="C8" s="15" t="s">
        <v>50</v>
      </c>
      <c r="D8" s="167"/>
      <c r="E8" s="167"/>
      <c r="F8" s="167" t="s">
        <v>211</v>
      </c>
      <c r="G8" s="167">
        <v>5060</v>
      </c>
      <c r="H8" s="167" t="s">
        <v>24</v>
      </c>
      <c r="I8" s="167"/>
      <c r="J8" s="6">
        <f>2/12</f>
        <v>0.16666666666666666</v>
      </c>
      <c r="K8" s="6">
        <v>225</v>
      </c>
      <c r="L8" s="6">
        <f t="shared" si="1"/>
        <v>232.5</v>
      </c>
      <c r="M8" s="6">
        <v>240</v>
      </c>
      <c r="N8" s="23">
        <f t="shared" si="0"/>
        <v>248.77500000000001</v>
      </c>
      <c r="O8" s="8">
        <f t="shared" si="2"/>
        <v>41.462499999999999</v>
      </c>
      <c r="P8" s="8">
        <f t="shared" si="3"/>
        <v>0.69104166666666667</v>
      </c>
    </row>
    <row r="9" spans="1:18" ht="29" x14ac:dyDescent="0.35">
      <c r="A9" s="166"/>
      <c r="B9" s="111" t="s">
        <v>217</v>
      </c>
      <c r="C9" s="15" t="s">
        <v>50</v>
      </c>
      <c r="D9" s="167"/>
      <c r="E9" s="167"/>
      <c r="F9" s="167" t="s">
        <v>211</v>
      </c>
      <c r="G9" s="167">
        <v>5060</v>
      </c>
      <c r="H9" s="167" t="s">
        <v>24</v>
      </c>
      <c r="I9" s="167"/>
      <c r="J9" s="6">
        <v>1</v>
      </c>
      <c r="K9" s="6">
        <v>120</v>
      </c>
      <c r="L9" s="6">
        <f t="shared" si="1"/>
        <v>150</v>
      </c>
      <c r="M9" s="6">
        <v>180</v>
      </c>
      <c r="N9" s="23">
        <f t="shared" si="0"/>
        <v>160.5</v>
      </c>
      <c r="O9" s="8">
        <f t="shared" si="2"/>
        <v>160.5</v>
      </c>
      <c r="P9" s="8">
        <f t="shared" si="3"/>
        <v>2.6749999999999998</v>
      </c>
    </row>
    <row r="10" spans="1:18" ht="29" x14ac:dyDescent="0.35">
      <c r="A10" s="166"/>
      <c r="B10" s="111" t="s">
        <v>218</v>
      </c>
      <c r="C10" s="15" t="s">
        <v>50</v>
      </c>
      <c r="D10" s="167"/>
      <c r="E10" s="167"/>
      <c r="F10" s="167" t="s">
        <v>211</v>
      </c>
      <c r="G10" s="167">
        <v>5060</v>
      </c>
      <c r="H10" s="167" t="s">
        <v>24</v>
      </c>
      <c r="I10" s="167"/>
      <c r="J10" s="6">
        <v>1</v>
      </c>
      <c r="K10" s="6">
        <v>90</v>
      </c>
      <c r="L10" s="6">
        <f t="shared" si="1"/>
        <v>105</v>
      </c>
      <c r="M10" s="6">
        <v>120</v>
      </c>
      <c r="N10" s="23">
        <f t="shared" si="0"/>
        <v>112.35000000000001</v>
      </c>
      <c r="O10" s="8">
        <f t="shared" si="2"/>
        <v>112.35000000000001</v>
      </c>
      <c r="P10" s="8">
        <f t="shared" si="3"/>
        <v>1.8725000000000001</v>
      </c>
    </row>
    <row r="11" spans="1:18" ht="14.5" x14ac:dyDescent="0.35">
      <c r="A11" s="166"/>
      <c r="B11" s="111" t="s">
        <v>219</v>
      </c>
      <c r="C11" s="15" t="s">
        <v>193</v>
      </c>
      <c r="D11" s="167"/>
      <c r="E11" s="167"/>
      <c r="F11" s="167" t="s">
        <v>211</v>
      </c>
      <c r="G11" s="167">
        <v>5060</v>
      </c>
      <c r="H11" s="167" t="s">
        <v>24</v>
      </c>
      <c r="I11" s="167"/>
      <c r="J11" s="6">
        <v>1</v>
      </c>
      <c r="K11" s="6">
        <v>120</v>
      </c>
      <c r="L11" s="6">
        <f t="shared" si="1"/>
        <v>150</v>
      </c>
      <c r="M11" s="6">
        <v>180</v>
      </c>
      <c r="N11" s="23">
        <f t="shared" si="0"/>
        <v>160.5</v>
      </c>
      <c r="O11" s="8">
        <f t="shared" si="2"/>
        <v>160.5</v>
      </c>
      <c r="P11" s="8">
        <f t="shared" si="3"/>
        <v>2.6749999999999998</v>
      </c>
    </row>
    <row r="12" spans="1:18" ht="14.5" x14ac:dyDescent="0.35">
      <c r="A12" s="166"/>
      <c r="B12" s="111" t="s">
        <v>220</v>
      </c>
      <c r="C12" s="15" t="s">
        <v>193</v>
      </c>
      <c r="D12" s="167"/>
      <c r="E12" s="167"/>
      <c r="F12" s="167" t="s">
        <v>211</v>
      </c>
      <c r="G12" s="167">
        <v>5060</v>
      </c>
      <c r="H12" s="167" t="s">
        <v>24</v>
      </c>
      <c r="I12" s="167"/>
      <c r="J12" s="6">
        <v>1</v>
      </c>
      <c r="K12" s="6">
        <v>120</v>
      </c>
      <c r="L12" s="6">
        <f t="shared" si="1"/>
        <v>150</v>
      </c>
      <c r="M12" s="6">
        <v>180</v>
      </c>
      <c r="N12" s="23">
        <f t="shared" si="0"/>
        <v>160.5</v>
      </c>
      <c r="O12" s="8">
        <f t="shared" si="2"/>
        <v>160.5</v>
      </c>
      <c r="P12" s="8">
        <f t="shared" si="3"/>
        <v>2.6749999999999998</v>
      </c>
    </row>
    <row r="13" spans="1:18" ht="14.5" x14ac:dyDescent="0.35">
      <c r="A13" s="166"/>
      <c r="B13" s="111" t="s">
        <v>221</v>
      </c>
      <c r="C13" s="15" t="s">
        <v>193</v>
      </c>
      <c r="D13" s="167"/>
      <c r="E13" s="167"/>
      <c r="F13" s="167" t="s">
        <v>211</v>
      </c>
      <c r="G13" s="167">
        <v>5060</v>
      </c>
      <c r="H13" s="167" t="s">
        <v>24</v>
      </c>
      <c r="I13" s="167"/>
      <c r="J13" s="6">
        <v>1</v>
      </c>
      <c r="K13" s="6">
        <v>75</v>
      </c>
      <c r="L13" s="6">
        <f t="shared" si="1"/>
        <v>97.5</v>
      </c>
      <c r="M13" s="6">
        <v>120</v>
      </c>
      <c r="N13" s="23">
        <f t="shared" si="0"/>
        <v>104.325</v>
      </c>
      <c r="O13" s="8">
        <f t="shared" si="2"/>
        <v>104.325</v>
      </c>
      <c r="P13" s="8">
        <f t="shared" si="3"/>
        <v>1.73875</v>
      </c>
    </row>
    <row r="14" spans="1:18" ht="14.5" x14ac:dyDescent="0.35">
      <c r="A14" s="166"/>
      <c r="B14" s="111" t="s">
        <v>222</v>
      </c>
      <c r="C14" s="15" t="s">
        <v>193</v>
      </c>
      <c r="D14" s="167"/>
      <c r="E14" s="167"/>
      <c r="F14" s="167" t="s">
        <v>211</v>
      </c>
      <c r="G14" s="167">
        <v>5060</v>
      </c>
      <c r="H14" s="167" t="s">
        <v>24</v>
      </c>
      <c r="I14" s="167"/>
      <c r="J14" s="6">
        <v>5</v>
      </c>
      <c r="K14" s="6">
        <v>60</v>
      </c>
      <c r="L14" s="6">
        <f t="shared" si="1"/>
        <v>75</v>
      </c>
      <c r="M14" s="6">
        <v>90</v>
      </c>
      <c r="N14" s="23">
        <f t="shared" si="0"/>
        <v>80.25</v>
      </c>
      <c r="O14" s="8">
        <f t="shared" si="2"/>
        <v>401.25</v>
      </c>
      <c r="P14" s="8">
        <f t="shared" si="3"/>
        <v>6.6875</v>
      </c>
    </row>
    <row r="15" spans="1:18" ht="14.5" x14ac:dyDescent="0.35">
      <c r="A15" s="166"/>
      <c r="B15" s="111" t="s">
        <v>223</v>
      </c>
      <c r="C15" s="15" t="s">
        <v>193</v>
      </c>
      <c r="D15" s="167"/>
      <c r="E15" s="167"/>
      <c r="F15" s="167" t="s">
        <v>211</v>
      </c>
      <c r="G15" s="167">
        <v>5060</v>
      </c>
      <c r="H15" s="167" t="s">
        <v>24</v>
      </c>
      <c r="I15" s="167"/>
      <c r="J15" s="6">
        <v>2</v>
      </c>
      <c r="K15" s="6">
        <v>60</v>
      </c>
      <c r="L15" s="6">
        <f t="shared" si="1"/>
        <v>75</v>
      </c>
      <c r="M15" s="6">
        <v>90</v>
      </c>
      <c r="N15" s="23">
        <f t="shared" si="0"/>
        <v>80.25</v>
      </c>
      <c r="O15" s="8">
        <f t="shared" si="2"/>
        <v>160.5</v>
      </c>
      <c r="P15" s="8">
        <f t="shared" si="3"/>
        <v>2.6749999999999998</v>
      </c>
    </row>
    <row r="16" spans="1:18" ht="14.5" x14ac:dyDescent="0.35">
      <c r="A16" s="166"/>
      <c r="B16" s="111" t="s">
        <v>224</v>
      </c>
      <c r="C16" s="15" t="s">
        <v>193</v>
      </c>
      <c r="D16" s="167"/>
      <c r="E16" s="167"/>
      <c r="F16" s="167" t="s">
        <v>211</v>
      </c>
      <c r="G16" s="167">
        <v>5060</v>
      </c>
      <c r="H16" s="167" t="s">
        <v>24</v>
      </c>
      <c r="I16" s="167"/>
      <c r="J16" s="6">
        <v>2</v>
      </c>
      <c r="K16" s="6">
        <v>60</v>
      </c>
      <c r="L16" s="6">
        <f t="shared" si="1"/>
        <v>75</v>
      </c>
      <c r="M16" s="6">
        <v>90</v>
      </c>
      <c r="N16" s="23">
        <f t="shared" si="0"/>
        <v>80.25</v>
      </c>
      <c r="O16" s="8">
        <f t="shared" si="2"/>
        <v>160.5</v>
      </c>
      <c r="P16" s="8">
        <f t="shared" si="3"/>
        <v>2.6749999999999998</v>
      </c>
    </row>
    <row r="17" spans="1:16" ht="14.5" x14ac:dyDescent="0.35">
      <c r="A17" s="166"/>
      <c r="B17" s="111" t="s">
        <v>225</v>
      </c>
      <c r="C17" s="15" t="s">
        <v>193</v>
      </c>
      <c r="D17" s="167"/>
      <c r="E17" s="167"/>
      <c r="F17" s="167" t="s">
        <v>211</v>
      </c>
      <c r="G17" s="167">
        <v>5060</v>
      </c>
      <c r="H17" s="167" t="s">
        <v>24</v>
      </c>
      <c r="I17" s="167"/>
      <c r="J17" s="6">
        <v>1</v>
      </c>
      <c r="K17" s="6">
        <v>60</v>
      </c>
      <c r="L17" s="6">
        <f t="shared" si="1"/>
        <v>75</v>
      </c>
      <c r="M17" s="6">
        <v>90</v>
      </c>
      <c r="N17" s="23">
        <f t="shared" si="0"/>
        <v>80.25</v>
      </c>
      <c r="O17" s="8">
        <f t="shared" si="2"/>
        <v>80.25</v>
      </c>
      <c r="P17" s="8">
        <f t="shared" si="3"/>
        <v>1.3374999999999999</v>
      </c>
    </row>
    <row r="18" spans="1:16" ht="29" x14ac:dyDescent="0.35">
      <c r="A18" s="166"/>
      <c r="B18" s="111" t="s">
        <v>226</v>
      </c>
      <c r="C18" s="15" t="s">
        <v>50</v>
      </c>
      <c r="D18" s="167"/>
      <c r="E18" s="167"/>
      <c r="F18" s="167" t="s">
        <v>211</v>
      </c>
      <c r="G18" s="167">
        <v>5060</v>
      </c>
      <c r="H18" s="167" t="s">
        <v>24</v>
      </c>
      <c r="I18" s="167"/>
      <c r="J18" s="6">
        <v>1</v>
      </c>
      <c r="K18" s="6">
        <v>30</v>
      </c>
      <c r="L18" s="6">
        <f t="shared" si="1"/>
        <v>37.5</v>
      </c>
      <c r="M18" s="6">
        <v>45</v>
      </c>
      <c r="N18" s="23">
        <f t="shared" si="0"/>
        <v>40.125</v>
      </c>
      <c r="O18" s="8">
        <f t="shared" si="2"/>
        <v>40.125</v>
      </c>
      <c r="P18" s="8">
        <f t="shared" si="3"/>
        <v>0.66874999999999996</v>
      </c>
    </row>
    <row r="19" spans="1:16" ht="14.5" x14ac:dyDescent="0.35">
      <c r="A19" s="166"/>
      <c r="B19" s="111" t="s">
        <v>227</v>
      </c>
      <c r="C19" s="15" t="s">
        <v>50</v>
      </c>
      <c r="D19" s="167"/>
      <c r="E19" s="167"/>
      <c r="F19" s="167" t="s">
        <v>211</v>
      </c>
      <c r="G19" s="167">
        <v>5060</v>
      </c>
      <c r="H19" s="167" t="s">
        <v>24</v>
      </c>
      <c r="I19" s="167"/>
      <c r="J19" s="6">
        <v>4</v>
      </c>
      <c r="K19" s="6">
        <v>30</v>
      </c>
      <c r="L19" s="6">
        <f t="shared" si="1"/>
        <v>37.5</v>
      </c>
      <c r="M19" s="6">
        <v>45</v>
      </c>
      <c r="N19" s="23">
        <f t="shared" si="0"/>
        <v>40.125</v>
      </c>
      <c r="O19" s="8">
        <f t="shared" si="2"/>
        <v>160.5</v>
      </c>
      <c r="P19" s="8">
        <f t="shared" si="3"/>
        <v>2.6749999999999998</v>
      </c>
    </row>
    <row r="20" spans="1:16" ht="29" x14ac:dyDescent="0.35">
      <c r="A20" s="166"/>
      <c r="B20" s="111" t="s">
        <v>228</v>
      </c>
      <c r="C20" s="15" t="s">
        <v>50</v>
      </c>
      <c r="D20" s="167"/>
      <c r="E20" s="167"/>
      <c r="F20" s="167" t="s">
        <v>211</v>
      </c>
      <c r="G20" s="167">
        <v>5060</v>
      </c>
      <c r="H20" s="167" t="s">
        <v>24</v>
      </c>
      <c r="I20" s="167"/>
      <c r="J20" s="6">
        <v>4</v>
      </c>
      <c r="K20" s="6">
        <v>20</v>
      </c>
      <c r="L20" s="6">
        <f t="shared" si="1"/>
        <v>30</v>
      </c>
      <c r="M20" s="6">
        <v>40</v>
      </c>
      <c r="N20" s="23">
        <f t="shared" si="0"/>
        <v>32.1</v>
      </c>
      <c r="O20" s="8">
        <f t="shared" si="2"/>
        <v>128.4</v>
      </c>
      <c r="P20" s="8">
        <f t="shared" si="3"/>
        <v>2.14</v>
      </c>
    </row>
    <row r="21" spans="1:16" ht="29" x14ac:dyDescent="0.35">
      <c r="A21" s="166"/>
      <c r="B21" s="111" t="s">
        <v>229</v>
      </c>
      <c r="C21" s="15" t="s">
        <v>193</v>
      </c>
      <c r="D21" s="167"/>
      <c r="E21" s="167"/>
      <c r="F21" s="167" t="s">
        <v>211</v>
      </c>
      <c r="G21" s="167">
        <v>5060</v>
      </c>
      <c r="H21" s="167" t="s">
        <v>24</v>
      </c>
      <c r="I21" s="167"/>
      <c r="J21" s="6">
        <v>8</v>
      </c>
      <c r="K21" s="6">
        <v>60</v>
      </c>
      <c r="L21" s="6">
        <f t="shared" si="1"/>
        <v>75</v>
      </c>
      <c r="M21" s="6">
        <v>90</v>
      </c>
      <c r="N21" s="23">
        <f t="shared" si="0"/>
        <v>80.25</v>
      </c>
      <c r="O21" s="8">
        <f t="shared" si="2"/>
        <v>642</v>
      </c>
      <c r="P21" s="8">
        <f t="shared" si="3"/>
        <v>10.7</v>
      </c>
    </row>
    <row r="22" spans="1:16" ht="29" x14ac:dyDescent="0.35">
      <c r="A22" s="166"/>
      <c r="B22" s="111" t="s">
        <v>230</v>
      </c>
      <c r="C22" s="15" t="s">
        <v>50</v>
      </c>
      <c r="D22" s="167"/>
      <c r="E22" s="167"/>
      <c r="F22" s="167" t="s">
        <v>211</v>
      </c>
      <c r="G22" s="167">
        <v>5060</v>
      </c>
      <c r="H22" s="167" t="s">
        <v>24</v>
      </c>
      <c r="I22" s="167"/>
      <c r="J22" s="6">
        <v>4</v>
      </c>
      <c r="K22" s="6">
        <v>15</v>
      </c>
      <c r="L22" s="6">
        <f t="shared" si="1"/>
        <v>22.5</v>
      </c>
      <c r="M22" s="6">
        <v>30</v>
      </c>
      <c r="N22" s="23">
        <f t="shared" si="0"/>
        <v>24.075000000000003</v>
      </c>
      <c r="O22" s="8">
        <f t="shared" si="2"/>
        <v>96.300000000000011</v>
      </c>
      <c r="P22" s="8">
        <f t="shared" si="3"/>
        <v>1.6050000000000002</v>
      </c>
    </row>
    <row r="23" spans="1:16" ht="29" x14ac:dyDescent="0.35">
      <c r="A23" s="166"/>
      <c r="B23" s="111" t="s">
        <v>231</v>
      </c>
      <c r="C23" s="15" t="s">
        <v>50</v>
      </c>
      <c r="D23" s="167"/>
      <c r="E23" s="167"/>
      <c r="F23" s="167" t="s">
        <v>211</v>
      </c>
      <c r="G23" s="167">
        <v>5060</v>
      </c>
      <c r="H23" s="167" t="s">
        <v>24</v>
      </c>
      <c r="I23" s="167"/>
      <c r="J23" s="6">
        <v>8</v>
      </c>
      <c r="K23" s="6">
        <v>60</v>
      </c>
      <c r="L23" s="6">
        <f t="shared" si="1"/>
        <v>75</v>
      </c>
      <c r="M23" s="6">
        <v>90</v>
      </c>
      <c r="N23" s="23">
        <f t="shared" si="0"/>
        <v>80.25</v>
      </c>
      <c r="O23" s="8">
        <f t="shared" si="2"/>
        <v>642</v>
      </c>
      <c r="P23" s="8">
        <f t="shared" si="3"/>
        <v>10.7</v>
      </c>
    </row>
    <row r="24" spans="1:16" ht="29" x14ac:dyDescent="0.35">
      <c r="A24" s="166"/>
      <c r="B24" s="111" t="s">
        <v>232</v>
      </c>
      <c r="C24" s="15" t="s">
        <v>50</v>
      </c>
      <c r="D24" s="167"/>
      <c r="E24" s="167"/>
      <c r="F24" s="167" t="s">
        <v>211</v>
      </c>
      <c r="G24" s="167">
        <v>5060</v>
      </c>
      <c r="H24" s="167" t="s">
        <v>24</v>
      </c>
      <c r="I24" s="167"/>
      <c r="J24" s="6">
        <v>4</v>
      </c>
      <c r="K24" s="6">
        <v>15</v>
      </c>
      <c r="L24" s="6">
        <f t="shared" si="1"/>
        <v>22.5</v>
      </c>
      <c r="M24" s="6">
        <v>30</v>
      </c>
      <c r="N24" s="23">
        <f t="shared" si="0"/>
        <v>24.075000000000003</v>
      </c>
      <c r="O24" s="8">
        <f t="shared" si="2"/>
        <v>96.300000000000011</v>
      </c>
      <c r="P24" s="8">
        <f t="shared" si="3"/>
        <v>1.6050000000000002</v>
      </c>
    </row>
    <row r="25" spans="1:16" ht="29" x14ac:dyDescent="0.35">
      <c r="A25" s="166"/>
      <c r="B25" s="111" t="s">
        <v>233</v>
      </c>
      <c r="C25" s="15" t="s">
        <v>193</v>
      </c>
      <c r="D25" s="167"/>
      <c r="E25" s="167"/>
      <c r="F25" s="167" t="s">
        <v>211</v>
      </c>
      <c r="G25" s="167">
        <v>5060</v>
      </c>
      <c r="H25" s="167" t="s">
        <v>24</v>
      </c>
      <c r="I25" s="167"/>
      <c r="J25" s="6">
        <v>30</v>
      </c>
      <c r="K25" s="6">
        <v>5</v>
      </c>
      <c r="L25" s="6">
        <f t="shared" si="1"/>
        <v>10</v>
      </c>
      <c r="M25" s="6">
        <v>15</v>
      </c>
      <c r="N25" s="23">
        <f t="shared" si="0"/>
        <v>10.700000000000001</v>
      </c>
      <c r="O25" s="8">
        <f t="shared" si="2"/>
        <v>321.00000000000006</v>
      </c>
      <c r="P25" s="8">
        <f t="shared" si="3"/>
        <v>5.3500000000000005</v>
      </c>
    </row>
    <row r="26" spans="1:16" ht="29" x14ac:dyDescent="0.35">
      <c r="A26" s="166"/>
      <c r="B26" s="111" t="s">
        <v>234</v>
      </c>
      <c r="C26" s="15" t="s">
        <v>50</v>
      </c>
      <c r="D26" s="167"/>
      <c r="E26" s="167"/>
      <c r="F26" s="167" t="s">
        <v>211</v>
      </c>
      <c r="G26" s="167">
        <v>5060</v>
      </c>
      <c r="H26" s="167" t="s">
        <v>24</v>
      </c>
      <c r="I26" s="167"/>
      <c r="J26" s="6">
        <v>30</v>
      </c>
      <c r="K26" s="6">
        <v>20</v>
      </c>
      <c r="L26" s="6">
        <f t="shared" si="1"/>
        <v>25</v>
      </c>
      <c r="M26" s="6">
        <v>30</v>
      </c>
      <c r="N26" s="23">
        <f t="shared" si="0"/>
        <v>26.75</v>
      </c>
      <c r="O26" s="8">
        <f t="shared" si="2"/>
        <v>802.5</v>
      </c>
      <c r="P26" s="8">
        <f t="shared" si="3"/>
        <v>13.375</v>
      </c>
    </row>
    <row r="27" spans="1:16" ht="29" x14ac:dyDescent="0.35">
      <c r="A27" s="166"/>
      <c r="B27" s="111" t="s">
        <v>235</v>
      </c>
      <c r="C27" s="15" t="s">
        <v>50</v>
      </c>
      <c r="D27" s="167"/>
      <c r="E27" s="167"/>
      <c r="F27" s="167" t="s">
        <v>211</v>
      </c>
      <c r="G27" s="167">
        <v>5060</v>
      </c>
      <c r="H27" s="167" t="s">
        <v>24</v>
      </c>
      <c r="I27" s="167"/>
      <c r="J27" s="6">
        <v>30</v>
      </c>
      <c r="K27" s="6">
        <v>15</v>
      </c>
      <c r="L27" s="6">
        <f t="shared" si="1"/>
        <v>22.5</v>
      </c>
      <c r="M27" s="6">
        <v>30</v>
      </c>
      <c r="N27" s="23">
        <f t="shared" si="0"/>
        <v>24.075000000000003</v>
      </c>
      <c r="O27" s="8">
        <f t="shared" si="2"/>
        <v>722.25000000000011</v>
      </c>
      <c r="P27" s="8">
        <f t="shared" si="3"/>
        <v>12.037500000000001</v>
      </c>
    </row>
    <row r="28" spans="1:16" ht="29" x14ac:dyDescent="0.35">
      <c r="A28" s="166"/>
      <c r="B28" s="111" t="s">
        <v>236</v>
      </c>
      <c r="C28" s="15" t="s">
        <v>50</v>
      </c>
      <c r="D28" s="167"/>
      <c r="E28" s="167"/>
      <c r="F28" s="167" t="s">
        <v>211</v>
      </c>
      <c r="G28" s="167">
        <v>5060</v>
      </c>
      <c r="H28" s="167" t="s">
        <v>24</v>
      </c>
      <c r="I28" s="167"/>
      <c r="J28" s="6">
        <v>1</v>
      </c>
      <c r="K28" s="6">
        <f>2.5*60</f>
        <v>150</v>
      </c>
      <c r="L28" s="6">
        <f t="shared" si="1"/>
        <v>180</v>
      </c>
      <c r="M28" s="6">
        <f>60*3.5</f>
        <v>210</v>
      </c>
      <c r="N28" s="23">
        <f t="shared" si="0"/>
        <v>192.60000000000002</v>
      </c>
      <c r="O28" s="8">
        <f t="shared" si="2"/>
        <v>192.60000000000002</v>
      </c>
      <c r="P28" s="8">
        <f t="shared" si="3"/>
        <v>3.2100000000000004</v>
      </c>
    </row>
    <row r="29" spans="1:16" ht="29" x14ac:dyDescent="0.35">
      <c r="A29" s="166"/>
      <c r="B29" s="111" t="s">
        <v>237</v>
      </c>
      <c r="C29" s="15" t="s">
        <v>50</v>
      </c>
      <c r="D29" s="167"/>
      <c r="E29" s="167"/>
      <c r="F29" s="167" t="s">
        <v>211</v>
      </c>
      <c r="G29" s="167">
        <v>5060</v>
      </c>
      <c r="H29" s="167" t="s">
        <v>24</v>
      </c>
      <c r="I29" s="167"/>
      <c r="J29" s="6">
        <v>2</v>
      </c>
      <c r="K29" s="6">
        <f>3*60</f>
        <v>180</v>
      </c>
      <c r="L29" s="6">
        <f t="shared" si="1"/>
        <v>210</v>
      </c>
      <c r="M29" s="6">
        <f>4*60</f>
        <v>240</v>
      </c>
      <c r="N29" s="23">
        <f t="shared" si="0"/>
        <v>224.70000000000002</v>
      </c>
      <c r="O29" s="8">
        <f t="shared" si="2"/>
        <v>449.40000000000003</v>
      </c>
      <c r="P29" s="8">
        <f t="shared" si="3"/>
        <v>7.49</v>
      </c>
    </row>
    <row r="30" spans="1:16" ht="29" x14ac:dyDescent="0.35">
      <c r="A30" s="166"/>
      <c r="B30" s="111" t="s">
        <v>238</v>
      </c>
      <c r="C30" s="15" t="s">
        <v>50</v>
      </c>
      <c r="D30" s="167"/>
      <c r="E30" s="167"/>
      <c r="F30" s="167" t="s">
        <v>211</v>
      </c>
      <c r="G30" s="167">
        <v>5060</v>
      </c>
      <c r="H30" s="167" t="s">
        <v>24</v>
      </c>
      <c r="I30" s="167"/>
      <c r="J30" s="6">
        <v>2</v>
      </c>
      <c r="K30" s="6">
        <v>60</v>
      </c>
      <c r="L30" s="6">
        <f t="shared" si="1"/>
        <v>90</v>
      </c>
      <c r="M30" s="6">
        <v>120</v>
      </c>
      <c r="N30" s="23">
        <f t="shared" si="0"/>
        <v>96.300000000000011</v>
      </c>
      <c r="O30" s="8">
        <f t="shared" si="2"/>
        <v>192.60000000000002</v>
      </c>
      <c r="P30" s="8">
        <f t="shared" si="3"/>
        <v>3.2100000000000004</v>
      </c>
    </row>
    <row r="31" spans="1:16" ht="29" x14ac:dyDescent="0.35">
      <c r="A31" s="166"/>
      <c r="B31" s="111" t="s">
        <v>239</v>
      </c>
      <c r="C31" s="15" t="s">
        <v>50</v>
      </c>
      <c r="D31" s="167"/>
      <c r="E31" s="167"/>
      <c r="F31" s="167" t="s">
        <v>211</v>
      </c>
      <c r="G31" s="167">
        <v>5060</v>
      </c>
      <c r="H31" s="167" t="s">
        <v>24</v>
      </c>
      <c r="I31" s="167"/>
      <c r="J31" s="6">
        <v>2</v>
      </c>
      <c r="K31" s="6">
        <v>60</v>
      </c>
      <c r="L31" s="6">
        <f t="shared" si="1"/>
        <v>90</v>
      </c>
      <c r="M31" s="6">
        <v>120</v>
      </c>
      <c r="N31" s="23">
        <f t="shared" si="0"/>
        <v>96.300000000000011</v>
      </c>
      <c r="O31" s="8">
        <f t="shared" si="2"/>
        <v>192.60000000000002</v>
      </c>
      <c r="P31" s="8">
        <f t="shared" si="3"/>
        <v>3.2100000000000004</v>
      </c>
    </row>
    <row r="32" spans="1:16" ht="14.5" x14ac:dyDescent="0.35">
      <c r="A32" s="166"/>
      <c r="B32" s="111" t="s">
        <v>240</v>
      </c>
      <c r="C32" s="15" t="s">
        <v>50</v>
      </c>
      <c r="D32" s="167"/>
      <c r="E32" s="167"/>
      <c r="F32" s="167" t="s">
        <v>211</v>
      </c>
      <c r="G32" s="167">
        <v>5060</v>
      </c>
      <c r="H32" s="167" t="s">
        <v>24</v>
      </c>
      <c r="I32" s="167"/>
      <c r="J32" s="6">
        <f>6/12</f>
        <v>0.5</v>
      </c>
      <c r="K32" s="6">
        <v>120</v>
      </c>
      <c r="L32" s="6">
        <f t="shared" si="1"/>
        <v>135</v>
      </c>
      <c r="M32" s="6">
        <v>150</v>
      </c>
      <c r="N32" s="23">
        <f t="shared" si="0"/>
        <v>144.45000000000002</v>
      </c>
      <c r="O32" s="8">
        <f t="shared" si="2"/>
        <v>72.225000000000009</v>
      </c>
      <c r="P32" s="8">
        <f t="shared" si="3"/>
        <v>1.2037500000000001</v>
      </c>
    </row>
    <row r="33" spans="1:17" ht="14.5" x14ac:dyDescent="0.35">
      <c r="A33" s="166"/>
      <c r="B33" s="111" t="s">
        <v>97</v>
      </c>
      <c r="C33" s="15" t="s">
        <v>50</v>
      </c>
      <c r="D33" s="167"/>
      <c r="E33" s="167"/>
      <c r="F33" s="167" t="s">
        <v>211</v>
      </c>
      <c r="G33" s="167">
        <v>5060</v>
      </c>
      <c r="H33" s="167" t="s">
        <v>24</v>
      </c>
      <c r="I33" s="167"/>
      <c r="J33" s="6">
        <f>6/12</f>
        <v>0.5</v>
      </c>
      <c r="K33" s="6">
        <v>120</v>
      </c>
      <c r="L33" s="6">
        <f t="shared" si="1"/>
        <v>135</v>
      </c>
      <c r="M33" s="6">
        <v>150</v>
      </c>
      <c r="N33" s="23">
        <f t="shared" si="0"/>
        <v>144.45000000000002</v>
      </c>
      <c r="O33" s="8">
        <f t="shared" si="2"/>
        <v>72.225000000000009</v>
      </c>
      <c r="P33" s="8">
        <f t="shared" si="3"/>
        <v>1.2037500000000001</v>
      </c>
    </row>
    <row r="34" spans="1:17" ht="14.5" x14ac:dyDescent="0.35">
      <c r="A34" s="166"/>
      <c r="B34" s="111" t="s">
        <v>208</v>
      </c>
      <c r="C34" s="15" t="s">
        <v>174</v>
      </c>
      <c r="D34" s="167"/>
      <c r="E34" s="167"/>
      <c r="F34" s="167" t="s">
        <v>211</v>
      </c>
      <c r="G34" s="167">
        <v>5060</v>
      </c>
      <c r="H34" s="167" t="s">
        <v>24</v>
      </c>
      <c r="I34" s="167"/>
      <c r="J34" s="6">
        <v>1</v>
      </c>
      <c r="K34" s="6">
        <v>120</v>
      </c>
      <c r="L34" s="6">
        <f t="shared" si="1"/>
        <v>135</v>
      </c>
      <c r="M34" s="6">
        <v>150</v>
      </c>
      <c r="N34" s="23">
        <f t="shared" si="0"/>
        <v>144.45000000000002</v>
      </c>
      <c r="O34" s="24">
        <f t="shared" si="2"/>
        <v>144.45000000000002</v>
      </c>
      <c r="P34" s="8">
        <f t="shared" si="3"/>
        <v>2.4075000000000002</v>
      </c>
    </row>
    <row r="35" spans="1:17" ht="29" x14ac:dyDescent="0.35">
      <c r="A35" s="42"/>
      <c r="B35" s="111" t="s">
        <v>173</v>
      </c>
      <c r="C35" s="35" t="s">
        <v>174</v>
      </c>
      <c r="D35" s="167"/>
      <c r="E35" s="167"/>
      <c r="F35" s="167"/>
      <c r="G35" s="167"/>
      <c r="H35" s="167"/>
      <c r="I35" s="167"/>
      <c r="J35" s="35">
        <v>1</v>
      </c>
      <c r="K35" s="35">
        <v>810</v>
      </c>
      <c r="L35" s="6">
        <f t="shared" si="1"/>
        <v>945</v>
      </c>
      <c r="M35" s="35">
        <v>1080</v>
      </c>
      <c r="N35" s="23">
        <f t="shared" ref="N35:N38" si="4">+(((K35)+4*(L35)+(M35))/6)*1.07</f>
        <v>1011.1500000000001</v>
      </c>
      <c r="O35" s="24">
        <f t="shared" ref="O35:O38" si="5">N35*J35</f>
        <v>1011.1500000000001</v>
      </c>
      <c r="P35" s="8">
        <f t="shared" ref="P35:P38" si="6">O35/60</f>
        <v>16.852500000000003</v>
      </c>
    </row>
    <row r="36" spans="1:17" ht="29" x14ac:dyDescent="0.35">
      <c r="A36" s="42"/>
      <c r="B36" s="111" t="s">
        <v>185</v>
      </c>
      <c r="C36" s="35" t="s">
        <v>50</v>
      </c>
      <c r="D36" s="167"/>
      <c r="E36" s="167"/>
      <c r="F36" s="167"/>
      <c r="G36" s="167"/>
      <c r="H36" s="167"/>
      <c r="I36" s="167"/>
      <c r="J36" s="35">
        <v>1</v>
      </c>
      <c r="K36" s="35">
        <v>60</v>
      </c>
      <c r="L36" s="6">
        <f t="shared" si="1"/>
        <v>62.5</v>
      </c>
      <c r="M36" s="35">
        <v>65</v>
      </c>
      <c r="N36" s="23">
        <f t="shared" si="4"/>
        <v>66.875</v>
      </c>
      <c r="O36" s="24">
        <f t="shared" si="5"/>
        <v>66.875</v>
      </c>
      <c r="P36" s="8">
        <f t="shared" si="6"/>
        <v>1.1145833333333333</v>
      </c>
    </row>
    <row r="37" spans="1:17" ht="29" x14ac:dyDescent="0.35">
      <c r="A37" s="42"/>
      <c r="B37" s="111" t="s">
        <v>194</v>
      </c>
      <c r="C37" s="35" t="s">
        <v>50</v>
      </c>
      <c r="D37" s="167"/>
      <c r="E37" s="167"/>
      <c r="F37" s="167"/>
      <c r="G37" s="167"/>
      <c r="H37" s="167"/>
      <c r="I37" s="167"/>
      <c r="J37" s="35">
        <v>2</v>
      </c>
      <c r="K37" s="35">
        <v>180</v>
      </c>
      <c r="L37" s="6">
        <f t="shared" si="1"/>
        <v>240</v>
      </c>
      <c r="M37" s="35">
        <v>300</v>
      </c>
      <c r="N37" s="23">
        <f t="shared" si="4"/>
        <v>256.8</v>
      </c>
      <c r="O37" s="24">
        <f t="shared" si="5"/>
        <v>513.6</v>
      </c>
      <c r="P37" s="8">
        <f t="shared" si="6"/>
        <v>8.56</v>
      </c>
    </row>
    <row r="38" spans="1:17" ht="14.5" x14ac:dyDescent="0.35">
      <c r="A38" s="42"/>
      <c r="B38" s="111" t="s">
        <v>208</v>
      </c>
      <c r="C38" s="15" t="s">
        <v>174</v>
      </c>
      <c r="D38" s="167"/>
      <c r="E38" s="167"/>
      <c r="F38" s="167"/>
      <c r="G38" s="167"/>
      <c r="H38" s="167"/>
      <c r="I38" s="167"/>
      <c r="J38" s="35">
        <v>1</v>
      </c>
      <c r="K38" s="35">
        <v>20</v>
      </c>
      <c r="L38" s="6">
        <f t="shared" si="1"/>
        <v>25</v>
      </c>
      <c r="M38" s="35">
        <v>30</v>
      </c>
      <c r="N38" s="23">
        <f t="shared" si="4"/>
        <v>26.75</v>
      </c>
      <c r="O38" s="24">
        <f t="shared" si="5"/>
        <v>26.75</v>
      </c>
      <c r="P38" s="8">
        <f t="shared" si="6"/>
        <v>0.44583333333333336</v>
      </c>
    </row>
    <row r="39" spans="1:17" ht="14.5" x14ac:dyDescent="0.35">
      <c r="Q39" s="12"/>
    </row>
  </sheetData>
  <autoFilter ref="A1:Q39" xr:uid="{0BD065EC-0BAD-4C05-B736-133A85031003}">
    <filterColumn colId="1" showButton="0"/>
  </autoFilter>
  <mergeCells count="9">
    <mergeCell ref="R4:R5"/>
    <mergeCell ref="D2:D38"/>
    <mergeCell ref="Q3:Q5"/>
    <mergeCell ref="A2:A34"/>
    <mergeCell ref="G2:G38"/>
    <mergeCell ref="H2:H38"/>
    <mergeCell ref="I2:I38"/>
    <mergeCell ref="E2:E38"/>
    <mergeCell ref="F2:F38"/>
  </mergeCell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50444-EF24-4B58-B4BC-E773F40193C7}">
  <sheetPr codeName="Hoja7"/>
  <dimension ref="A1:R36"/>
  <sheetViews>
    <sheetView topLeftCell="E1" workbookViewId="0">
      <selection activeCell="Q1" sqref="Q1:R5"/>
    </sheetView>
  </sheetViews>
  <sheetFormatPr baseColWidth="10" defaultColWidth="11.453125" defaultRowHeight="14.5" x14ac:dyDescent="0.35"/>
  <cols>
    <col min="2" max="2" width="67" style="50" customWidth="1"/>
    <col min="3" max="10" width="11.453125" customWidth="1"/>
  </cols>
  <sheetData>
    <row r="1" spans="1:18" ht="72.5" x14ac:dyDescent="0.35">
      <c r="A1" s="32" t="s">
        <v>2</v>
      </c>
      <c r="B1" s="13" t="s">
        <v>3</v>
      </c>
      <c r="C1" s="13" t="s">
        <v>4</v>
      </c>
      <c r="D1" s="2" t="s">
        <v>5</v>
      </c>
      <c r="E1" s="2" t="s">
        <v>6</v>
      </c>
      <c r="F1" s="2" t="s">
        <v>7</v>
      </c>
      <c r="G1" s="2" t="s">
        <v>8</v>
      </c>
      <c r="H1" s="2" t="s">
        <v>9</v>
      </c>
      <c r="I1" s="2" t="s">
        <v>10</v>
      </c>
      <c r="J1" s="2" t="s">
        <v>11</v>
      </c>
      <c r="K1" s="2" t="s">
        <v>12</v>
      </c>
      <c r="L1" s="2" t="s">
        <v>13</v>
      </c>
      <c r="M1" s="2" t="s">
        <v>14</v>
      </c>
      <c r="N1" s="4" t="s">
        <v>15</v>
      </c>
      <c r="O1" s="4" t="s">
        <v>16</v>
      </c>
      <c r="P1" s="4" t="s">
        <v>17</v>
      </c>
      <c r="Q1" s="81" t="s">
        <v>447</v>
      </c>
      <c r="R1" s="82" t="s">
        <v>448</v>
      </c>
    </row>
    <row r="2" spans="1:18" ht="29" x14ac:dyDescent="0.35">
      <c r="A2" s="166" t="s">
        <v>18</v>
      </c>
      <c r="B2" s="118" t="s">
        <v>177</v>
      </c>
      <c r="C2" s="35" t="s">
        <v>174</v>
      </c>
      <c r="D2" s="155" t="s">
        <v>175</v>
      </c>
      <c r="E2" s="155"/>
      <c r="F2" s="155" t="s">
        <v>176</v>
      </c>
      <c r="G2" s="155">
        <v>5050</v>
      </c>
      <c r="H2" s="155" t="s">
        <v>24</v>
      </c>
      <c r="I2" s="155"/>
      <c r="J2" s="35">
        <v>4</v>
      </c>
      <c r="K2" s="35">
        <v>120</v>
      </c>
      <c r="L2" s="35">
        <f t="shared" ref="L2:L36" si="0">AVERAGE(K2,M2)</f>
        <v>150</v>
      </c>
      <c r="M2" s="35">
        <v>180</v>
      </c>
      <c r="N2" s="7">
        <f t="shared" ref="N2:N35" si="1">+((((K2)+4*(L2)+(M2))/6)*1.07)</f>
        <v>160.5</v>
      </c>
      <c r="O2" s="8">
        <f t="shared" ref="O2:O35" si="2">N2*J2</f>
        <v>642</v>
      </c>
      <c r="P2" s="8">
        <f t="shared" ref="P2:P35" si="3">O2/60</f>
        <v>10.7</v>
      </c>
      <c r="Q2" s="11">
        <f>SUM(O2:O36)</f>
        <v>9549.0812500000011</v>
      </c>
      <c r="R2" s="11">
        <f>SUM(P2:P36)+'TAREAS COMUNES'!K13</f>
        <v>172.75893055555557</v>
      </c>
    </row>
    <row r="3" spans="1:18" ht="29" x14ac:dyDescent="0.35">
      <c r="A3" s="166"/>
      <c r="B3" s="118" t="s">
        <v>178</v>
      </c>
      <c r="C3" s="35" t="s">
        <v>50</v>
      </c>
      <c r="D3" s="155" t="s">
        <v>175</v>
      </c>
      <c r="E3" s="155"/>
      <c r="F3" s="155" t="s">
        <v>176</v>
      </c>
      <c r="G3" s="155">
        <v>5050</v>
      </c>
      <c r="H3" s="155" t="s">
        <v>24</v>
      </c>
      <c r="I3" s="155"/>
      <c r="J3" s="35">
        <v>1</v>
      </c>
      <c r="K3" s="35">
        <v>20</v>
      </c>
      <c r="L3" s="35">
        <f t="shared" si="0"/>
        <v>25</v>
      </c>
      <c r="M3" s="35">
        <v>30</v>
      </c>
      <c r="N3" s="7">
        <f t="shared" si="1"/>
        <v>26.75</v>
      </c>
      <c r="O3" s="8">
        <f t="shared" si="2"/>
        <v>26.75</v>
      </c>
      <c r="P3" s="8">
        <f t="shared" si="3"/>
        <v>0.44583333333333336</v>
      </c>
      <c r="Q3" s="146" t="s">
        <v>44</v>
      </c>
      <c r="R3" s="85"/>
    </row>
    <row r="4" spans="1:18" ht="43.5" x14ac:dyDescent="0.35">
      <c r="A4" s="166"/>
      <c r="B4" s="118" t="s">
        <v>368</v>
      </c>
      <c r="C4" s="35" t="s">
        <v>50</v>
      </c>
      <c r="D4" s="155" t="s">
        <v>175</v>
      </c>
      <c r="E4" s="155"/>
      <c r="F4" s="155" t="s">
        <v>176</v>
      </c>
      <c r="G4" s="155">
        <v>5050</v>
      </c>
      <c r="H4" s="155" t="s">
        <v>24</v>
      </c>
      <c r="I4" s="155"/>
      <c r="J4" s="35">
        <v>1</v>
      </c>
      <c r="K4" s="35">
        <v>25</v>
      </c>
      <c r="L4" s="35">
        <f t="shared" si="0"/>
        <v>30</v>
      </c>
      <c r="M4" s="35">
        <v>35</v>
      </c>
      <c r="N4" s="7">
        <f t="shared" si="1"/>
        <v>32.1</v>
      </c>
      <c r="O4" s="8">
        <f t="shared" si="2"/>
        <v>32.1</v>
      </c>
      <c r="P4" s="8">
        <f t="shared" si="3"/>
        <v>0.53500000000000003</v>
      </c>
      <c r="Q4" s="147"/>
      <c r="R4" s="168">
        <f>R2/171</f>
        <v>1.0102861435997401</v>
      </c>
    </row>
    <row r="5" spans="1:18" ht="29.5" thickBot="1" x14ac:dyDescent="0.4">
      <c r="A5" s="166"/>
      <c r="B5" s="118" t="s">
        <v>179</v>
      </c>
      <c r="C5" s="35" t="s">
        <v>50</v>
      </c>
      <c r="D5" s="155" t="s">
        <v>175</v>
      </c>
      <c r="E5" s="155"/>
      <c r="F5" s="155" t="s">
        <v>176</v>
      </c>
      <c r="G5" s="155">
        <v>5050</v>
      </c>
      <c r="H5" s="155" t="s">
        <v>24</v>
      </c>
      <c r="I5" s="155"/>
      <c r="J5" s="35">
        <v>2</v>
      </c>
      <c r="K5" s="35">
        <v>60</v>
      </c>
      <c r="L5" s="35">
        <f t="shared" si="0"/>
        <v>70</v>
      </c>
      <c r="M5" s="35">
        <v>80</v>
      </c>
      <c r="N5" s="7">
        <f t="shared" si="1"/>
        <v>74.900000000000006</v>
      </c>
      <c r="O5" s="8">
        <f t="shared" si="2"/>
        <v>149.80000000000001</v>
      </c>
      <c r="P5" s="8">
        <f t="shared" si="3"/>
        <v>2.496666666666667</v>
      </c>
      <c r="Q5" s="148"/>
      <c r="R5" s="168"/>
    </row>
    <row r="6" spans="1:18" ht="43.5" x14ac:dyDescent="0.35">
      <c r="A6" s="166"/>
      <c r="B6" s="118" t="s">
        <v>180</v>
      </c>
      <c r="C6" s="35" t="s">
        <v>50</v>
      </c>
      <c r="D6" s="155" t="s">
        <v>175</v>
      </c>
      <c r="E6" s="155"/>
      <c r="F6" s="155" t="s">
        <v>176</v>
      </c>
      <c r="G6" s="155">
        <v>5050</v>
      </c>
      <c r="H6" s="155" t="s">
        <v>24</v>
      </c>
      <c r="I6" s="155"/>
      <c r="J6" s="35">
        <v>2</v>
      </c>
      <c r="K6" s="35">
        <v>120</v>
      </c>
      <c r="L6" s="35">
        <f t="shared" si="0"/>
        <v>150</v>
      </c>
      <c r="M6" s="35">
        <v>180</v>
      </c>
      <c r="N6" s="7">
        <f t="shared" si="1"/>
        <v>160.5</v>
      </c>
      <c r="O6" s="8">
        <f t="shared" si="2"/>
        <v>321</v>
      </c>
      <c r="P6" s="8">
        <f t="shared" si="3"/>
        <v>5.35</v>
      </c>
    </row>
    <row r="7" spans="1:18" ht="43.5" x14ac:dyDescent="0.35">
      <c r="A7" s="166"/>
      <c r="B7" s="118" t="s">
        <v>181</v>
      </c>
      <c r="C7" s="35" t="s">
        <v>50</v>
      </c>
      <c r="D7" s="155" t="s">
        <v>175</v>
      </c>
      <c r="E7" s="155"/>
      <c r="F7" s="155" t="s">
        <v>176</v>
      </c>
      <c r="G7" s="155">
        <v>5050</v>
      </c>
      <c r="H7" s="155" t="s">
        <v>24</v>
      </c>
      <c r="I7" s="155"/>
      <c r="J7" s="35">
        <v>2</v>
      </c>
      <c r="K7" s="35">
        <v>15</v>
      </c>
      <c r="L7" s="35">
        <f t="shared" si="0"/>
        <v>17.5</v>
      </c>
      <c r="M7" s="35">
        <v>20</v>
      </c>
      <c r="N7" s="7">
        <f t="shared" si="1"/>
        <v>18.725000000000001</v>
      </c>
      <c r="O7" s="8">
        <f t="shared" si="2"/>
        <v>37.450000000000003</v>
      </c>
      <c r="P7" s="8">
        <f t="shared" si="3"/>
        <v>0.62416666666666676</v>
      </c>
    </row>
    <row r="8" spans="1:18" ht="29" x14ac:dyDescent="0.35">
      <c r="A8" s="166"/>
      <c r="B8" s="118" t="s">
        <v>353</v>
      </c>
      <c r="C8" s="35" t="s">
        <v>50</v>
      </c>
      <c r="D8" s="155" t="s">
        <v>175</v>
      </c>
      <c r="E8" s="155"/>
      <c r="F8" s="155" t="s">
        <v>176</v>
      </c>
      <c r="G8" s="155">
        <v>5050</v>
      </c>
      <c r="H8" s="155" t="s">
        <v>24</v>
      </c>
      <c r="I8" s="155"/>
      <c r="J8" s="35">
        <v>1</v>
      </c>
      <c r="K8" s="35">
        <v>30</v>
      </c>
      <c r="L8" s="35">
        <f t="shared" si="0"/>
        <v>32.5</v>
      </c>
      <c r="M8" s="35">
        <v>35</v>
      </c>
      <c r="N8" s="7">
        <f t="shared" si="1"/>
        <v>34.774999999999999</v>
      </c>
      <c r="O8" s="8">
        <f t="shared" si="2"/>
        <v>34.774999999999999</v>
      </c>
      <c r="P8" s="8">
        <f t="shared" si="3"/>
        <v>0.57958333333333334</v>
      </c>
    </row>
    <row r="9" spans="1:18" ht="29" x14ac:dyDescent="0.35">
      <c r="A9" s="166"/>
      <c r="B9" s="118" t="s">
        <v>182</v>
      </c>
      <c r="C9" s="35" t="s">
        <v>50</v>
      </c>
      <c r="D9" s="155" t="s">
        <v>175</v>
      </c>
      <c r="E9" s="155"/>
      <c r="F9" s="155" t="s">
        <v>176</v>
      </c>
      <c r="G9" s="155">
        <v>5050</v>
      </c>
      <c r="H9" s="155" t="s">
        <v>24</v>
      </c>
      <c r="I9" s="155"/>
      <c r="J9" s="35">
        <v>1</v>
      </c>
      <c r="K9" s="35">
        <f>10*4</f>
        <v>40</v>
      </c>
      <c r="L9" s="35">
        <f t="shared" si="0"/>
        <v>80</v>
      </c>
      <c r="M9" s="35">
        <f>30*4</f>
        <v>120</v>
      </c>
      <c r="N9" s="7">
        <f t="shared" si="1"/>
        <v>85.600000000000009</v>
      </c>
      <c r="O9" s="8">
        <f t="shared" si="2"/>
        <v>85.600000000000009</v>
      </c>
      <c r="P9" s="8">
        <f t="shared" si="3"/>
        <v>1.4266666666666667</v>
      </c>
    </row>
    <row r="10" spans="1:18" ht="29" x14ac:dyDescent="0.35">
      <c r="A10" s="166"/>
      <c r="B10" s="118" t="s">
        <v>183</v>
      </c>
      <c r="C10" s="35" t="s">
        <v>50</v>
      </c>
      <c r="D10" s="155"/>
      <c r="E10" s="155"/>
      <c r="F10" s="155"/>
      <c r="G10" s="155">
        <v>5050</v>
      </c>
      <c r="H10" s="155" t="s">
        <v>24</v>
      </c>
      <c r="I10" s="155"/>
      <c r="J10" s="35">
        <v>2</v>
      </c>
      <c r="K10" s="35">
        <v>120</v>
      </c>
      <c r="L10" s="35">
        <f t="shared" si="0"/>
        <v>150</v>
      </c>
      <c r="M10" s="35">
        <v>180</v>
      </c>
      <c r="N10" s="7">
        <f t="shared" si="1"/>
        <v>160.5</v>
      </c>
      <c r="O10" s="8">
        <f t="shared" si="2"/>
        <v>321</v>
      </c>
      <c r="P10" s="8">
        <f t="shared" si="3"/>
        <v>5.35</v>
      </c>
    </row>
    <row r="11" spans="1:18" ht="29" x14ac:dyDescent="0.35">
      <c r="A11" s="166"/>
      <c r="B11" s="118" t="s">
        <v>184</v>
      </c>
      <c r="C11" s="35" t="s">
        <v>50</v>
      </c>
      <c r="D11" s="155" t="s">
        <v>175</v>
      </c>
      <c r="E11" s="155"/>
      <c r="F11" s="155" t="s">
        <v>176</v>
      </c>
      <c r="G11" s="155">
        <v>5050</v>
      </c>
      <c r="H11" s="155" t="s">
        <v>24</v>
      </c>
      <c r="I11" s="155"/>
      <c r="J11" s="35">
        <v>2</v>
      </c>
      <c r="K11" s="35">
        <f>3*60</f>
        <v>180</v>
      </c>
      <c r="L11" s="35">
        <f t="shared" si="0"/>
        <v>240</v>
      </c>
      <c r="M11" s="35">
        <v>300</v>
      </c>
      <c r="N11" s="7">
        <f t="shared" si="1"/>
        <v>256.8</v>
      </c>
      <c r="O11" s="8">
        <f t="shared" si="2"/>
        <v>513.6</v>
      </c>
      <c r="P11" s="8">
        <f t="shared" si="3"/>
        <v>8.56</v>
      </c>
    </row>
    <row r="12" spans="1:18" x14ac:dyDescent="0.35">
      <c r="A12" s="166"/>
      <c r="B12" s="118" t="s">
        <v>186</v>
      </c>
      <c r="C12" s="35" t="s">
        <v>50</v>
      </c>
      <c r="D12" s="155" t="s">
        <v>175</v>
      </c>
      <c r="E12" s="155"/>
      <c r="F12" s="155" t="s">
        <v>176</v>
      </c>
      <c r="G12" s="155">
        <v>5050</v>
      </c>
      <c r="H12" s="155" t="s">
        <v>24</v>
      </c>
      <c r="I12" s="155"/>
      <c r="J12" s="35">
        <v>2</v>
      </c>
      <c r="K12" s="35">
        <v>70</v>
      </c>
      <c r="L12" s="35">
        <f t="shared" si="0"/>
        <v>80</v>
      </c>
      <c r="M12" s="35">
        <v>90</v>
      </c>
      <c r="N12" s="7">
        <f t="shared" si="1"/>
        <v>85.600000000000009</v>
      </c>
      <c r="O12" s="8">
        <f t="shared" si="2"/>
        <v>171.20000000000002</v>
      </c>
      <c r="P12" s="8">
        <f t="shared" si="3"/>
        <v>2.8533333333333335</v>
      </c>
    </row>
    <row r="13" spans="1:18" ht="29" x14ac:dyDescent="0.35">
      <c r="A13" s="166"/>
      <c r="B13" s="118" t="s">
        <v>187</v>
      </c>
      <c r="C13" s="35" t="s">
        <v>50</v>
      </c>
      <c r="D13" s="155" t="s">
        <v>175</v>
      </c>
      <c r="E13" s="155"/>
      <c r="F13" s="155" t="s">
        <v>176</v>
      </c>
      <c r="G13" s="155">
        <v>5050</v>
      </c>
      <c r="H13" s="155" t="s">
        <v>24</v>
      </c>
      <c r="I13" s="155"/>
      <c r="J13" s="35">
        <v>1</v>
      </c>
      <c r="K13" s="35">
        <v>120</v>
      </c>
      <c r="L13" s="35">
        <f t="shared" si="0"/>
        <v>135</v>
      </c>
      <c r="M13" s="35">
        <v>150</v>
      </c>
      <c r="N13" s="7">
        <f t="shared" si="1"/>
        <v>144.45000000000002</v>
      </c>
      <c r="O13" s="8">
        <f t="shared" si="2"/>
        <v>144.45000000000002</v>
      </c>
      <c r="P13" s="8">
        <f t="shared" si="3"/>
        <v>2.4075000000000002</v>
      </c>
    </row>
    <row r="14" spans="1:18" ht="43.5" x14ac:dyDescent="0.35">
      <c r="A14" s="166"/>
      <c r="B14" s="118" t="s">
        <v>188</v>
      </c>
      <c r="C14" s="35" t="s">
        <v>50</v>
      </c>
      <c r="D14" s="155" t="s">
        <v>175</v>
      </c>
      <c r="E14" s="155"/>
      <c r="F14" s="155" t="s">
        <v>176</v>
      </c>
      <c r="G14" s="155">
        <v>5050</v>
      </c>
      <c r="H14" s="155" t="s">
        <v>24</v>
      </c>
      <c r="I14" s="155"/>
      <c r="J14" s="35">
        <v>1</v>
      </c>
      <c r="K14" s="35">
        <v>30</v>
      </c>
      <c r="L14" s="35">
        <f t="shared" si="0"/>
        <v>35</v>
      </c>
      <c r="M14" s="35">
        <v>40</v>
      </c>
      <c r="N14" s="7">
        <f t="shared" si="1"/>
        <v>37.450000000000003</v>
      </c>
      <c r="O14" s="8">
        <f t="shared" si="2"/>
        <v>37.450000000000003</v>
      </c>
      <c r="P14" s="8">
        <f t="shared" si="3"/>
        <v>0.62416666666666676</v>
      </c>
    </row>
    <row r="15" spans="1:18" ht="43.5" x14ac:dyDescent="0.35">
      <c r="A15" s="166"/>
      <c r="B15" s="118" t="s">
        <v>369</v>
      </c>
      <c r="C15" s="35" t="s">
        <v>50</v>
      </c>
      <c r="D15" s="155" t="s">
        <v>175</v>
      </c>
      <c r="E15" s="155"/>
      <c r="F15" s="155" t="s">
        <v>176</v>
      </c>
      <c r="G15" s="155">
        <v>5050</v>
      </c>
      <c r="H15" s="155" t="s">
        <v>24</v>
      </c>
      <c r="I15" s="155"/>
      <c r="J15" s="35">
        <v>1</v>
      </c>
      <c r="K15" s="35">
        <f>3*60</f>
        <v>180</v>
      </c>
      <c r="L15" s="35">
        <f t="shared" ref="L15" si="4">AVERAGE(K15,M15)</f>
        <v>240</v>
      </c>
      <c r="M15" s="35">
        <v>300</v>
      </c>
      <c r="N15" s="7">
        <f t="shared" si="1"/>
        <v>256.8</v>
      </c>
      <c r="O15" s="8">
        <f t="shared" si="2"/>
        <v>256.8</v>
      </c>
      <c r="P15" s="8">
        <f t="shared" si="3"/>
        <v>4.28</v>
      </c>
    </row>
    <row r="16" spans="1:18" ht="29" x14ac:dyDescent="0.35">
      <c r="A16" s="166"/>
      <c r="B16" s="118" t="s">
        <v>354</v>
      </c>
      <c r="C16" s="35" t="s">
        <v>50</v>
      </c>
      <c r="D16" s="155" t="s">
        <v>175</v>
      </c>
      <c r="E16" s="155"/>
      <c r="F16" s="155" t="s">
        <v>176</v>
      </c>
      <c r="G16" s="155">
        <v>5050</v>
      </c>
      <c r="H16" s="155" t="s">
        <v>24</v>
      </c>
      <c r="I16" s="155"/>
      <c r="J16" s="35">
        <v>1</v>
      </c>
      <c r="K16" s="35">
        <v>20</v>
      </c>
      <c r="L16" s="35">
        <f t="shared" si="0"/>
        <v>25</v>
      </c>
      <c r="M16" s="35">
        <v>30</v>
      </c>
      <c r="N16" s="7">
        <f t="shared" si="1"/>
        <v>26.75</v>
      </c>
      <c r="O16" s="8">
        <f t="shared" si="2"/>
        <v>26.75</v>
      </c>
      <c r="P16" s="8">
        <f t="shared" si="3"/>
        <v>0.44583333333333336</v>
      </c>
    </row>
    <row r="17" spans="1:16" ht="29" x14ac:dyDescent="0.35">
      <c r="A17" s="166"/>
      <c r="B17" s="118" t="s">
        <v>189</v>
      </c>
      <c r="C17" s="35" t="s">
        <v>50</v>
      </c>
      <c r="D17" s="155" t="s">
        <v>175</v>
      </c>
      <c r="E17" s="155"/>
      <c r="F17" s="155" t="s">
        <v>176</v>
      </c>
      <c r="G17" s="155">
        <v>5050</v>
      </c>
      <c r="H17" s="155" t="s">
        <v>24</v>
      </c>
      <c r="I17" s="155"/>
      <c r="J17" s="35">
        <v>1</v>
      </c>
      <c r="K17" s="35">
        <v>40</v>
      </c>
      <c r="L17" s="35">
        <f t="shared" si="0"/>
        <v>65</v>
      </c>
      <c r="M17" s="35">
        <v>90</v>
      </c>
      <c r="N17" s="7">
        <f t="shared" si="1"/>
        <v>69.55</v>
      </c>
      <c r="O17" s="8">
        <f t="shared" si="2"/>
        <v>69.55</v>
      </c>
      <c r="P17" s="8">
        <f t="shared" si="3"/>
        <v>1.1591666666666667</v>
      </c>
    </row>
    <row r="18" spans="1:16" ht="29" x14ac:dyDescent="0.35">
      <c r="A18" s="166"/>
      <c r="B18" s="118" t="s">
        <v>190</v>
      </c>
      <c r="C18" s="35" t="s">
        <v>50</v>
      </c>
      <c r="D18" s="155" t="s">
        <v>175</v>
      </c>
      <c r="E18" s="155"/>
      <c r="F18" s="155" t="s">
        <v>176</v>
      </c>
      <c r="G18" s="155">
        <v>5050</v>
      </c>
      <c r="H18" s="155" t="s">
        <v>24</v>
      </c>
      <c r="I18" s="155"/>
      <c r="J18" s="35">
        <v>2</v>
      </c>
      <c r="K18" s="35">
        <v>30</v>
      </c>
      <c r="L18" s="35">
        <f t="shared" si="0"/>
        <v>32.5</v>
      </c>
      <c r="M18" s="35">
        <v>35</v>
      </c>
      <c r="N18" s="7">
        <f t="shared" si="1"/>
        <v>34.774999999999999</v>
      </c>
      <c r="O18" s="8">
        <f t="shared" si="2"/>
        <v>69.55</v>
      </c>
      <c r="P18" s="8">
        <f t="shared" si="3"/>
        <v>1.1591666666666667</v>
      </c>
    </row>
    <row r="19" spans="1:16" ht="29" x14ac:dyDescent="0.35">
      <c r="A19" s="166"/>
      <c r="B19" s="118" t="s">
        <v>191</v>
      </c>
      <c r="C19" s="35" t="s">
        <v>50</v>
      </c>
      <c r="D19" s="155" t="s">
        <v>175</v>
      </c>
      <c r="E19" s="155"/>
      <c r="F19" s="155" t="s">
        <v>176</v>
      </c>
      <c r="G19" s="155">
        <v>5050</v>
      </c>
      <c r="H19" s="155" t="s">
        <v>24</v>
      </c>
      <c r="I19" s="155"/>
      <c r="J19" s="35">
        <v>1</v>
      </c>
      <c r="K19" s="35">
        <v>30</v>
      </c>
      <c r="L19" s="35">
        <f t="shared" si="0"/>
        <v>35</v>
      </c>
      <c r="M19" s="35">
        <v>40</v>
      </c>
      <c r="N19" s="7">
        <f t="shared" si="1"/>
        <v>37.450000000000003</v>
      </c>
      <c r="O19" s="8">
        <f t="shared" si="2"/>
        <v>37.450000000000003</v>
      </c>
      <c r="P19" s="8">
        <f t="shared" si="3"/>
        <v>0.62416666666666676</v>
      </c>
    </row>
    <row r="20" spans="1:16" ht="29" x14ac:dyDescent="0.35">
      <c r="A20" s="166"/>
      <c r="B20" s="118" t="s">
        <v>192</v>
      </c>
      <c r="C20" s="35" t="s">
        <v>193</v>
      </c>
      <c r="D20" s="155" t="s">
        <v>175</v>
      </c>
      <c r="E20" s="155"/>
      <c r="F20" s="155" t="s">
        <v>176</v>
      </c>
      <c r="G20" s="155">
        <v>5050</v>
      </c>
      <c r="H20" s="155" t="s">
        <v>24</v>
      </c>
      <c r="I20" s="155"/>
      <c r="J20" s="35">
        <f>1/12</f>
        <v>8.3333333333333329E-2</v>
      </c>
      <c r="K20" s="35">
        <v>2</v>
      </c>
      <c r="L20" s="35">
        <f t="shared" si="0"/>
        <v>3</v>
      </c>
      <c r="M20" s="35">
        <v>4</v>
      </c>
      <c r="N20" s="7">
        <f t="shared" si="1"/>
        <v>3.21</v>
      </c>
      <c r="O20" s="8">
        <f t="shared" si="2"/>
        <v>0.26749999999999996</v>
      </c>
      <c r="P20" s="8">
        <f t="shared" si="3"/>
        <v>4.4583333333333324E-3</v>
      </c>
    </row>
    <row r="21" spans="1:16" x14ac:dyDescent="0.35">
      <c r="A21" s="166"/>
      <c r="B21" s="118" t="s">
        <v>195</v>
      </c>
      <c r="C21" s="35" t="s">
        <v>50</v>
      </c>
      <c r="D21" s="155" t="s">
        <v>175</v>
      </c>
      <c r="E21" s="155"/>
      <c r="F21" s="155" t="s">
        <v>176</v>
      </c>
      <c r="G21" s="155">
        <v>5050</v>
      </c>
      <c r="H21" s="155" t="s">
        <v>24</v>
      </c>
      <c r="I21" s="155"/>
      <c r="J21" s="35">
        <v>1</v>
      </c>
      <c r="K21" s="35">
        <v>20</v>
      </c>
      <c r="L21" s="35">
        <f t="shared" si="0"/>
        <v>25</v>
      </c>
      <c r="M21" s="35">
        <v>30</v>
      </c>
      <c r="N21" s="7">
        <f t="shared" si="1"/>
        <v>26.75</v>
      </c>
      <c r="O21" s="8">
        <f t="shared" si="2"/>
        <v>26.75</v>
      </c>
      <c r="P21" s="8">
        <f t="shared" si="3"/>
        <v>0.44583333333333336</v>
      </c>
    </row>
    <row r="22" spans="1:16" ht="29" x14ac:dyDescent="0.35">
      <c r="A22" s="166"/>
      <c r="B22" s="118" t="s">
        <v>196</v>
      </c>
      <c r="C22" s="35" t="s">
        <v>50</v>
      </c>
      <c r="D22" s="155" t="s">
        <v>175</v>
      </c>
      <c r="E22" s="155"/>
      <c r="F22" s="155" t="s">
        <v>176</v>
      </c>
      <c r="G22" s="155">
        <v>5050</v>
      </c>
      <c r="H22" s="155" t="s">
        <v>24</v>
      </c>
      <c r="I22" s="155"/>
      <c r="J22" s="35">
        <f>2/12</f>
        <v>0.16666666666666666</v>
      </c>
      <c r="K22" s="35">
        <f>9*1*60</f>
        <v>540</v>
      </c>
      <c r="L22" s="35">
        <f t="shared" si="0"/>
        <v>675</v>
      </c>
      <c r="M22" s="35">
        <f>9*1.5*60</f>
        <v>810</v>
      </c>
      <c r="N22" s="7">
        <f t="shared" si="1"/>
        <v>722.25</v>
      </c>
      <c r="O22" s="8">
        <f t="shared" si="2"/>
        <v>120.375</v>
      </c>
      <c r="P22" s="8">
        <f t="shared" si="3"/>
        <v>2.0062500000000001</v>
      </c>
    </row>
    <row r="23" spans="1:16" ht="29" x14ac:dyDescent="0.35">
      <c r="A23" s="166"/>
      <c r="B23" s="118" t="s">
        <v>355</v>
      </c>
      <c r="C23" s="35" t="s">
        <v>193</v>
      </c>
      <c r="D23" s="155" t="s">
        <v>175</v>
      </c>
      <c r="E23" s="155"/>
      <c r="F23" s="155" t="s">
        <v>176</v>
      </c>
      <c r="G23" s="155">
        <v>5050</v>
      </c>
      <c r="H23" s="155" t="s">
        <v>24</v>
      </c>
      <c r="I23" s="155"/>
      <c r="J23" s="35">
        <v>4</v>
      </c>
      <c r="K23" s="35">
        <v>5</v>
      </c>
      <c r="L23" s="35">
        <f t="shared" si="0"/>
        <v>7.5</v>
      </c>
      <c r="M23" s="35">
        <v>10</v>
      </c>
      <c r="N23" s="7">
        <f t="shared" si="1"/>
        <v>8.0250000000000004</v>
      </c>
      <c r="O23" s="8">
        <f t="shared" si="2"/>
        <v>32.1</v>
      </c>
      <c r="P23" s="8">
        <f t="shared" si="3"/>
        <v>0.53500000000000003</v>
      </c>
    </row>
    <row r="24" spans="1:16" ht="29" x14ac:dyDescent="0.35">
      <c r="A24" s="166"/>
      <c r="B24" s="118" t="s">
        <v>197</v>
      </c>
      <c r="C24" s="35" t="s">
        <v>50</v>
      </c>
      <c r="D24" s="155" t="s">
        <v>175</v>
      </c>
      <c r="E24" s="155"/>
      <c r="F24" s="155" t="s">
        <v>176</v>
      </c>
      <c r="G24" s="155">
        <v>5050</v>
      </c>
      <c r="H24" s="155" t="s">
        <v>24</v>
      </c>
      <c r="I24" s="155"/>
      <c r="J24" s="35">
        <v>1</v>
      </c>
      <c r="K24" s="35">
        <v>60</v>
      </c>
      <c r="L24" s="35">
        <f t="shared" si="0"/>
        <v>65</v>
      </c>
      <c r="M24" s="35">
        <v>70</v>
      </c>
      <c r="N24" s="7">
        <f t="shared" si="1"/>
        <v>69.55</v>
      </c>
      <c r="O24" s="8">
        <f t="shared" si="2"/>
        <v>69.55</v>
      </c>
      <c r="P24" s="8">
        <f t="shared" si="3"/>
        <v>1.1591666666666667</v>
      </c>
    </row>
    <row r="25" spans="1:16" ht="29" x14ac:dyDescent="0.35">
      <c r="A25" s="166"/>
      <c r="B25" s="118" t="s">
        <v>198</v>
      </c>
      <c r="C25" s="35" t="s">
        <v>50</v>
      </c>
      <c r="D25" s="155" t="s">
        <v>175</v>
      </c>
      <c r="E25" s="155"/>
      <c r="F25" s="155" t="s">
        <v>176</v>
      </c>
      <c r="G25" s="155">
        <v>5050</v>
      </c>
      <c r="H25" s="155" t="s">
        <v>24</v>
      </c>
      <c r="I25" s="155"/>
      <c r="J25" s="35">
        <v>1</v>
      </c>
      <c r="K25" s="35">
        <v>90</v>
      </c>
      <c r="L25" s="35">
        <f t="shared" si="0"/>
        <v>105</v>
      </c>
      <c r="M25" s="35">
        <v>120</v>
      </c>
      <c r="N25" s="7">
        <f t="shared" si="1"/>
        <v>112.35000000000001</v>
      </c>
      <c r="O25" s="8">
        <f t="shared" si="2"/>
        <v>112.35000000000001</v>
      </c>
      <c r="P25" s="8">
        <f t="shared" si="3"/>
        <v>1.8725000000000001</v>
      </c>
    </row>
    <row r="26" spans="1:16" ht="43.5" x14ac:dyDescent="0.35">
      <c r="A26" s="166"/>
      <c r="B26" s="118" t="s">
        <v>199</v>
      </c>
      <c r="C26" s="35" t="s">
        <v>50</v>
      </c>
      <c r="D26" s="155" t="s">
        <v>175</v>
      </c>
      <c r="E26" s="155"/>
      <c r="F26" s="155" t="s">
        <v>176</v>
      </c>
      <c r="G26" s="155">
        <v>5050</v>
      </c>
      <c r="H26" s="155" t="s">
        <v>24</v>
      </c>
      <c r="I26" s="155"/>
      <c r="J26" s="35">
        <v>1</v>
      </c>
      <c r="K26" s="35">
        <v>90</v>
      </c>
      <c r="L26" s="35">
        <f t="shared" si="0"/>
        <v>105</v>
      </c>
      <c r="M26" s="35">
        <v>120</v>
      </c>
      <c r="N26" s="7">
        <f t="shared" si="1"/>
        <v>112.35000000000001</v>
      </c>
      <c r="O26" s="8">
        <f t="shared" si="2"/>
        <v>112.35000000000001</v>
      </c>
      <c r="P26" s="8">
        <f t="shared" si="3"/>
        <v>1.8725000000000001</v>
      </c>
    </row>
    <row r="27" spans="1:16" ht="29" x14ac:dyDescent="0.35">
      <c r="A27" s="166"/>
      <c r="B27" s="118" t="s">
        <v>200</v>
      </c>
      <c r="C27" s="35" t="s">
        <v>50</v>
      </c>
      <c r="D27" s="155" t="s">
        <v>175</v>
      </c>
      <c r="E27" s="155"/>
      <c r="F27" s="155" t="s">
        <v>176</v>
      </c>
      <c r="G27" s="155">
        <v>5050</v>
      </c>
      <c r="H27" s="155" t="s">
        <v>24</v>
      </c>
      <c r="I27" s="155"/>
      <c r="J27" s="35">
        <v>1</v>
      </c>
      <c r="K27" s="35">
        <v>180</v>
      </c>
      <c r="L27" s="35">
        <f t="shared" si="0"/>
        <v>190</v>
      </c>
      <c r="M27" s="35">
        <v>200</v>
      </c>
      <c r="N27" s="7">
        <f t="shared" si="1"/>
        <v>203.3</v>
      </c>
      <c r="O27" s="8">
        <f t="shared" si="2"/>
        <v>203.3</v>
      </c>
      <c r="P27" s="8">
        <f t="shared" si="3"/>
        <v>3.3883333333333336</v>
      </c>
    </row>
    <row r="28" spans="1:16" ht="29" x14ac:dyDescent="0.35">
      <c r="A28" s="166"/>
      <c r="B28" s="118" t="s">
        <v>201</v>
      </c>
      <c r="C28" s="35" t="s">
        <v>50</v>
      </c>
      <c r="D28" s="155" t="s">
        <v>175</v>
      </c>
      <c r="E28" s="155"/>
      <c r="F28" s="155" t="s">
        <v>176</v>
      </c>
      <c r="G28" s="155">
        <v>5050</v>
      </c>
      <c r="H28" s="155" t="s">
        <v>24</v>
      </c>
      <c r="I28" s="155"/>
      <c r="J28" s="35">
        <v>1</v>
      </c>
      <c r="K28" s="35">
        <v>540</v>
      </c>
      <c r="L28" s="35">
        <f t="shared" si="0"/>
        <v>570</v>
      </c>
      <c r="M28" s="35">
        <v>600</v>
      </c>
      <c r="N28" s="7">
        <f t="shared" si="1"/>
        <v>609.90000000000009</v>
      </c>
      <c r="O28" s="8">
        <f t="shared" si="2"/>
        <v>609.90000000000009</v>
      </c>
      <c r="P28" s="8">
        <f t="shared" si="3"/>
        <v>10.165000000000001</v>
      </c>
    </row>
    <row r="29" spans="1:16" ht="29" x14ac:dyDescent="0.35">
      <c r="A29" s="166"/>
      <c r="B29" s="118" t="s">
        <v>202</v>
      </c>
      <c r="C29" s="35" t="s">
        <v>50</v>
      </c>
      <c r="D29" s="155" t="s">
        <v>175</v>
      </c>
      <c r="E29" s="155"/>
      <c r="F29" s="155" t="s">
        <v>176</v>
      </c>
      <c r="G29" s="155">
        <v>5050</v>
      </c>
      <c r="H29" s="155" t="s">
        <v>24</v>
      </c>
      <c r="I29" s="155"/>
      <c r="J29" s="35">
        <v>1</v>
      </c>
      <c r="K29" s="35">
        <v>540</v>
      </c>
      <c r="L29" s="35">
        <f t="shared" si="0"/>
        <v>570</v>
      </c>
      <c r="M29" s="35">
        <v>600</v>
      </c>
      <c r="N29" s="7">
        <f t="shared" si="1"/>
        <v>609.90000000000009</v>
      </c>
      <c r="O29" s="8">
        <f t="shared" si="2"/>
        <v>609.90000000000009</v>
      </c>
      <c r="P29" s="8">
        <f t="shared" si="3"/>
        <v>10.165000000000001</v>
      </c>
    </row>
    <row r="30" spans="1:16" ht="29" x14ac:dyDescent="0.35">
      <c r="A30" s="166"/>
      <c r="B30" s="118" t="s">
        <v>203</v>
      </c>
      <c r="C30" s="35" t="s">
        <v>50</v>
      </c>
      <c r="D30" s="155" t="s">
        <v>175</v>
      </c>
      <c r="E30" s="155"/>
      <c r="F30" s="155" t="s">
        <v>176</v>
      </c>
      <c r="G30" s="155">
        <v>5050</v>
      </c>
      <c r="H30" s="155" t="s">
        <v>24</v>
      </c>
      <c r="I30" s="155"/>
      <c r="J30" s="35">
        <v>1</v>
      </c>
      <c r="K30" s="35">
        <f>45*60</f>
        <v>2700</v>
      </c>
      <c r="L30" s="35">
        <f t="shared" si="0"/>
        <v>3200</v>
      </c>
      <c r="M30" s="35">
        <v>3700</v>
      </c>
      <c r="N30" s="7">
        <f t="shared" si="1"/>
        <v>3424</v>
      </c>
      <c r="O30" s="8">
        <f t="shared" si="2"/>
        <v>3424</v>
      </c>
      <c r="P30" s="8">
        <f t="shared" si="3"/>
        <v>57.06666666666667</v>
      </c>
    </row>
    <row r="31" spans="1:16" ht="29" x14ac:dyDescent="0.35">
      <c r="A31" s="166"/>
      <c r="B31" s="118" t="s">
        <v>204</v>
      </c>
      <c r="C31" s="35" t="s">
        <v>50</v>
      </c>
      <c r="D31" s="155" t="s">
        <v>175</v>
      </c>
      <c r="E31" s="155"/>
      <c r="F31" s="155" t="s">
        <v>176</v>
      </c>
      <c r="G31" s="155">
        <v>5050</v>
      </c>
      <c r="H31" s="155" t="s">
        <v>24</v>
      </c>
      <c r="I31" s="155"/>
      <c r="J31" s="35">
        <v>1</v>
      </c>
      <c r="K31" s="35">
        <v>850</v>
      </c>
      <c r="L31" s="35">
        <f t="shared" si="0"/>
        <v>875</v>
      </c>
      <c r="M31" s="35">
        <v>900</v>
      </c>
      <c r="N31" s="7">
        <f t="shared" si="1"/>
        <v>936.25</v>
      </c>
      <c r="O31" s="8">
        <f t="shared" si="2"/>
        <v>936.25</v>
      </c>
      <c r="P31" s="8">
        <f t="shared" si="3"/>
        <v>15.604166666666666</v>
      </c>
    </row>
    <row r="32" spans="1:16" ht="29" x14ac:dyDescent="0.35">
      <c r="A32" s="166"/>
      <c r="B32" s="118" t="s">
        <v>205</v>
      </c>
      <c r="C32" s="35" t="s">
        <v>50</v>
      </c>
      <c r="D32" s="155" t="s">
        <v>175</v>
      </c>
      <c r="E32" s="155"/>
      <c r="F32" s="155" t="s">
        <v>176</v>
      </c>
      <c r="G32" s="155">
        <v>5050</v>
      </c>
      <c r="H32" s="155" t="s">
        <v>24</v>
      </c>
      <c r="I32" s="155"/>
      <c r="J32" s="35">
        <v>1</v>
      </c>
      <c r="K32" s="35">
        <v>15</v>
      </c>
      <c r="L32" s="35">
        <f t="shared" si="0"/>
        <v>17.5</v>
      </c>
      <c r="M32" s="35">
        <v>20</v>
      </c>
      <c r="N32" s="7">
        <f t="shared" si="1"/>
        <v>18.725000000000001</v>
      </c>
      <c r="O32" s="8">
        <f t="shared" si="2"/>
        <v>18.725000000000001</v>
      </c>
      <c r="P32" s="8">
        <f t="shared" si="3"/>
        <v>0.31208333333333338</v>
      </c>
    </row>
    <row r="33" spans="1:16" x14ac:dyDescent="0.35">
      <c r="A33" s="166"/>
      <c r="B33" s="118" t="s">
        <v>206</v>
      </c>
      <c r="C33" s="35" t="s">
        <v>50</v>
      </c>
      <c r="D33" s="155" t="s">
        <v>175</v>
      </c>
      <c r="E33" s="155"/>
      <c r="F33" s="155" t="s">
        <v>176</v>
      </c>
      <c r="G33" s="155">
        <v>5050</v>
      </c>
      <c r="H33" s="155" t="s">
        <v>24</v>
      </c>
      <c r="I33" s="155"/>
      <c r="J33" s="35">
        <v>1</v>
      </c>
      <c r="K33" s="35">
        <f>2*60</f>
        <v>120</v>
      </c>
      <c r="L33" s="35">
        <f t="shared" si="0"/>
        <v>180</v>
      </c>
      <c r="M33" s="35">
        <f>4*60</f>
        <v>240</v>
      </c>
      <c r="N33" s="7">
        <f t="shared" si="1"/>
        <v>192.60000000000002</v>
      </c>
      <c r="O33" s="8">
        <f t="shared" si="2"/>
        <v>192.60000000000002</v>
      </c>
      <c r="P33" s="8">
        <f t="shared" si="3"/>
        <v>3.2100000000000004</v>
      </c>
    </row>
    <row r="34" spans="1:16" ht="29" x14ac:dyDescent="0.35">
      <c r="A34" s="166"/>
      <c r="B34" s="119" t="s">
        <v>370</v>
      </c>
      <c r="C34" s="35" t="s">
        <v>50</v>
      </c>
      <c r="D34" s="155" t="s">
        <v>175</v>
      </c>
      <c r="E34" s="155"/>
      <c r="F34" s="155" t="s">
        <v>176</v>
      </c>
      <c r="G34" s="155">
        <v>5050</v>
      </c>
      <c r="H34" s="155" t="s">
        <v>24</v>
      </c>
      <c r="I34" s="155"/>
      <c r="J34" s="35">
        <v>2</v>
      </c>
      <c r="K34" s="35">
        <v>30</v>
      </c>
      <c r="L34" s="35">
        <f t="shared" si="0"/>
        <v>35</v>
      </c>
      <c r="M34" s="35">
        <v>40</v>
      </c>
      <c r="N34" s="7">
        <f t="shared" si="1"/>
        <v>37.450000000000003</v>
      </c>
      <c r="O34" s="8">
        <f t="shared" si="2"/>
        <v>74.900000000000006</v>
      </c>
      <c r="P34" s="8">
        <f t="shared" si="3"/>
        <v>1.2483333333333335</v>
      </c>
    </row>
    <row r="35" spans="1:16" ht="29" x14ac:dyDescent="0.35">
      <c r="A35" s="166"/>
      <c r="B35" s="118" t="s">
        <v>207</v>
      </c>
      <c r="C35" s="35" t="s">
        <v>50</v>
      </c>
      <c r="D35" s="155" t="s">
        <v>175</v>
      </c>
      <c r="E35" s="155"/>
      <c r="F35" s="155" t="s">
        <v>176</v>
      </c>
      <c r="G35" s="155">
        <v>5050</v>
      </c>
      <c r="H35" s="155" t="s">
        <v>24</v>
      </c>
      <c r="I35" s="155"/>
      <c r="J35" s="35">
        <f>1/12</f>
        <v>8.3333333333333329E-2</v>
      </c>
      <c r="K35" s="35">
        <f>2.25*60</f>
        <v>135</v>
      </c>
      <c r="L35" s="35">
        <f t="shared" si="0"/>
        <v>157.5</v>
      </c>
      <c r="M35" s="35">
        <f>3*60</f>
        <v>180</v>
      </c>
      <c r="N35" s="7">
        <f t="shared" si="1"/>
        <v>168.52500000000001</v>
      </c>
      <c r="O35" s="8">
        <f t="shared" si="2"/>
        <v>14.043749999999999</v>
      </c>
      <c r="P35" s="8">
        <f t="shared" si="3"/>
        <v>0.23406249999999998</v>
      </c>
    </row>
    <row r="36" spans="1:16" x14ac:dyDescent="0.35">
      <c r="A36" s="166"/>
      <c r="B36" s="118" t="s">
        <v>102</v>
      </c>
      <c r="C36" s="35" t="s">
        <v>50</v>
      </c>
      <c r="D36" s="155"/>
      <c r="E36" s="155"/>
      <c r="F36" s="155"/>
      <c r="G36" s="155"/>
      <c r="H36" s="155"/>
      <c r="I36" s="155"/>
      <c r="J36" s="35">
        <f>1/12</f>
        <v>8.3333333333333329E-2</v>
      </c>
      <c r="K36" s="35">
        <f>(400*18%)*1.5</f>
        <v>108</v>
      </c>
      <c r="L36" s="35">
        <f t="shared" si="0"/>
        <v>162</v>
      </c>
      <c r="M36" s="35">
        <f>(400*18%)*3</f>
        <v>216</v>
      </c>
      <c r="N36" s="7">
        <f>+((((K36)+4*(L36)+(M36))/6)*1.07)</f>
        <v>173.34</v>
      </c>
      <c r="O36" s="8">
        <f t="shared" ref="O36" si="5">N36*J36</f>
        <v>14.445</v>
      </c>
      <c r="P36" s="8">
        <f t="shared" ref="P36" si="6">O36/60</f>
        <v>0.24074999999999999</v>
      </c>
    </row>
  </sheetData>
  <autoFilter ref="B1:P38" xr:uid="{7B4ECBB2-0056-4287-BC81-84BCD63074C2}">
    <filterColumn colId="0" showButton="0"/>
  </autoFilter>
  <mergeCells count="9">
    <mergeCell ref="Q3:Q5"/>
    <mergeCell ref="A2:A36"/>
    <mergeCell ref="H2:H36"/>
    <mergeCell ref="I2:I36"/>
    <mergeCell ref="R4:R5"/>
    <mergeCell ref="E2:E36"/>
    <mergeCell ref="D2:D36"/>
    <mergeCell ref="F2:F36"/>
    <mergeCell ref="G2:G36"/>
  </mergeCells>
  <pageMargins left="0.7" right="0.7" top="0.75" bottom="0.75" header="0.3" footer="0.3"/>
  <pageSetup orientation="portrait" horizontalDpi="200" verticalDpi="200"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B3850-6D7B-4293-8D4D-CCDD0BFDA2BE}">
  <sheetPr codeName="Hoja6"/>
  <dimension ref="A1:R1048542"/>
  <sheetViews>
    <sheetView workbookViewId="0">
      <selection activeCell="O4" sqref="A2:O20"/>
    </sheetView>
  </sheetViews>
  <sheetFormatPr baseColWidth="10" defaultColWidth="11.453125" defaultRowHeight="14.5" x14ac:dyDescent="0.35"/>
  <cols>
    <col min="2" max="2" width="32" bestFit="1" customWidth="1"/>
    <col min="3" max="3" width="24.54296875" customWidth="1"/>
    <col min="4" max="4" width="19" customWidth="1"/>
    <col min="5" max="5" width="11.453125" customWidth="1"/>
    <col min="6" max="6" width="34.26953125" customWidth="1"/>
    <col min="7" max="10" width="11.453125" customWidth="1"/>
  </cols>
  <sheetData>
    <row r="1" spans="1:18" ht="72.5" x14ac:dyDescent="0.35">
      <c r="A1" s="120" t="s">
        <v>2</v>
      </c>
      <c r="B1" s="13" t="s">
        <v>3</v>
      </c>
      <c r="C1" s="13" t="s">
        <v>4</v>
      </c>
      <c r="D1" s="2" t="s">
        <v>5</v>
      </c>
      <c r="E1" s="2" t="s">
        <v>6</v>
      </c>
      <c r="F1" s="2" t="s">
        <v>7</v>
      </c>
      <c r="G1" s="2" t="s">
        <v>8</v>
      </c>
      <c r="H1" s="2" t="s">
        <v>9</v>
      </c>
      <c r="I1" s="2" t="s">
        <v>10</v>
      </c>
      <c r="J1" s="2" t="s">
        <v>11</v>
      </c>
      <c r="K1" s="2" t="s">
        <v>12</v>
      </c>
      <c r="L1" s="2" t="s">
        <v>13</v>
      </c>
      <c r="M1" s="2" t="s">
        <v>14</v>
      </c>
      <c r="N1" s="4" t="s">
        <v>15</v>
      </c>
      <c r="O1" s="4" t="s">
        <v>16</v>
      </c>
      <c r="P1" s="87" t="s">
        <v>17</v>
      </c>
      <c r="Q1" s="81" t="s">
        <v>447</v>
      </c>
      <c r="R1" s="82" t="s">
        <v>448</v>
      </c>
    </row>
    <row r="2" spans="1:18" ht="26.5" customHeight="1" x14ac:dyDescent="0.35">
      <c r="A2" s="169" t="s">
        <v>18</v>
      </c>
      <c r="B2" s="79" t="s">
        <v>154</v>
      </c>
      <c r="C2" s="6" t="s">
        <v>42</v>
      </c>
      <c r="D2" s="167" t="s">
        <v>155</v>
      </c>
      <c r="E2" s="167" t="s">
        <v>156</v>
      </c>
      <c r="F2" s="167" t="s">
        <v>418</v>
      </c>
      <c r="G2" s="167">
        <v>5050</v>
      </c>
      <c r="H2" s="167" t="s">
        <v>24</v>
      </c>
      <c r="I2" s="167" t="s">
        <v>25</v>
      </c>
      <c r="J2" s="55">
        <v>60</v>
      </c>
      <c r="K2" s="35">
        <v>10</v>
      </c>
      <c r="L2" s="35">
        <f>AVERAGE(K2,M2)</f>
        <v>17.5</v>
      </c>
      <c r="M2" s="35">
        <v>25</v>
      </c>
      <c r="N2" s="7">
        <f>+(((K2)+4*(L2)+(M2))/6)*1.07</f>
        <v>18.725000000000001</v>
      </c>
      <c r="O2" s="8">
        <f>N2*J2</f>
        <v>1123.5</v>
      </c>
      <c r="P2" s="110">
        <f>O2/60</f>
        <v>18.725000000000001</v>
      </c>
      <c r="Q2" s="112">
        <f>SUM(O2:O20)</f>
        <v>6706.2250000000013</v>
      </c>
      <c r="R2" s="113">
        <f>SUM(P2:P20)+'TAREAS COMUNES'!K13</f>
        <v>125.37799305555559</v>
      </c>
    </row>
    <row r="3" spans="1:18" ht="26.5" customHeight="1" x14ac:dyDescent="0.35">
      <c r="A3" s="169"/>
      <c r="B3" s="79" t="s">
        <v>158</v>
      </c>
      <c r="C3" s="6" t="s">
        <v>42</v>
      </c>
      <c r="D3" s="167"/>
      <c r="E3" s="167"/>
      <c r="F3" s="167" t="s">
        <v>157</v>
      </c>
      <c r="G3" s="167">
        <v>5050</v>
      </c>
      <c r="H3" s="167" t="s">
        <v>24</v>
      </c>
      <c r="I3" s="167"/>
      <c r="J3" s="55">
        <v>60</v>
      </c>
      <c r="K3" s="35">
        <v>10</v>
      </c>
      <c r="L3" s="35">
        <f t="shared" ref="L3:L20" si="0">AVERAGE(K3,M3)</f>
        <v>17.5</v>
      </c>
      <c r="M3" s="35">
        <v>25</v>
      </c>
      <c r="N3" s="7">
        <f t="shared" ref="N3:N20" si="1">+(((K3)+4*(L3)+(M3))/6)*1.07</f>
        <v>18.725000000000001</v>
      </c>
      <c r="O3" s="8">
        <f t="shared" ref="O3:O20" si="2">N3*J3</f>
        <v>1123.5</v>
      </c>
      <c r="P3" s="110">
        <f t="shared" ref="P3:P20" si="3">O3/60</f>
        <v>18.725000000000001</v>
      </c>
      <c r="Q3" s="170" t="s">
        <v>44</v>
      </c>
      <c r="R3" s="85"/>
    </row>
    <row r="4" spans="1:18" ht="26.5" customHeight="1" x14ac:dyDescent="0.35">
      <c r="A4" s="169"/>
      <c r="B4" s="80" t="s">
        <v>351</v>
      </c>
      <c r="C4" s="6" t="s">
        <v>42</v>
      </c>
      <c r="D4" s="167"/>
      <c r="E4" s="167"/>
      <c r="F4" s="167" t="s">
        <v>157</v>
      </c>
      <c r="G4" s="167">
        <v>5050</v>
      </c>
      <c r="H4" s="167" t="s">
        <v>24</v>
      </c>
      <c r="I4" s="167"/>
      <c r="J4" s="55">
        <v>1</v>
      </c>
      <c r="K4" s="35">
        <v>60</v>
      </c>
      <c r="L4" s="35">
        <f t="shared" si="0"/>
        <v>90</v>
      </c>
      <c r="M4" s="35">
        <v>120</v>
      </c>
      <c r="N4" s="7">
        <f t="shared" si="1"/>
        <v>96.300000000000011</v>
      </c>
      <c r="O4" s="8">
        <f t="shared" si="2"/>
        <v>96.300000000000011</v>
      </c>
      <c r="P4" s="110">
        <f t="shared" si="3"/>
        <v>1.6050000000000002</v>
      </c>
      <c r="Q4" s="171"/>
      <c r="R4" s="153">
        <f>R2/171</f>
        <v>0.73320463775178712</v>
      </c>
    </row>
    <row r="5" spans="1:18" ht="26.5" customHeight="1" thickBot="1" x14ac:dyDescent="0.4">
      <c r="A5" s="169"/>
      <c r="B5" s="79" t="s">
        <v>159</v>
      </c>
      <c r="C5" s="6" t="s">
        <v>42</v>
      </c>
      <c r="D5" s="167"/>
      <c r="E5" s="167"/>
      <c r="F5" s="167" t="s">
        <v>157</v>
      </c>
      <c r="G5" s="167">
        <v>5050</v>
      </c>
      <c r="H5" s="167" t="s">
        <v>24</v>
      </c>
      <c r="I5" s="167"/>
      <c r="J5" s="55">
        <v>8</v>
      </c>
      <c r="K5" s="35">
        <v>40</v>
      </c>
      <c r="L5" s="35">
        <f t="shared" si="0"/>
        <v>50</v>
      </c>
      <c r="M5" s="35">
        <v>60</v>
      </c>
      <c r="N5" s="7">
        <f t="shared" si="1"/>
        <v>53.5</v>
      </c>
      <c r="O5" s="8">
        <f t="shared" si="2"/>
        <v>428</v>
      </c>
      <c r="P5" s="110">
        <f t="shared" si="3"/>
        <v>7.1333333333333337</v>
      </c>
      <c r="Q5" s="172"/>
      <c r="R5" s="154"/>
    </row>
    <row r="6" spans="1:18" ht="20.5" customHeight="1" x14ac:dyDescent="0.35">
      <c r="A6" s="169"/>
      <c r="B6" s="79" t="s">
        <v>160</v>
      </c>
      <c r="C6" s="6" t="s">
        <v>42</v>
      </c>
      <c r="D6" s="167"/>
      <c r="E6" s="167"/>
      <c r="F6" s="167" t="s">
        <v>157</v>
      </c>
      <c r="G6" s="167">
        <v>5050</v>
      </c>
      <c r="H6" s="167" t="s">
        <v>24</v>
      </c>
      <c r="I6" s="167"/>
      <c r="J6" s="55">
        <v>5</v>
      </c>
      <c r="K6" s="35">
        <v>30</v>
      </c>
      <c r="L6" s="35">
        <f t="shared" si="0"/>
        <v>45</v>
      </c>
      <c r="M6" s="35">
        <v>60</v>
      </c>
      <c r="N6" s="7">
        <f t="shared" si="1"/>
        <v>48.150000000000006</v>
      </c>
      <c r="O6" s="8">
        <f t="shared" si="2"/>
        <v>240.75000000000003</v>
      </c>
      <c r="P6" s="8">
        <f t="shared" si="3"/>
        <v>4.0125000000000002</v>
      </c>
    </row>
    <row r="7" spans="1:18" ht="29.15" customHeight="1" x14ac:dyDescent="0.35">
      <c r="A7" s="169"/>
      <c r="B7" s="79" t="s">
        <v>161</v>
      </c>
      <c r="C7" s="6" t="s">
        <v>42</v>
      </c>
      <c r="D7" s="167"/>
      <c r="E7" s="167"/>
      <c r="F7" s="167" t="s">
        <v>157</v>
      </c>
      <c r="G7" s="167">
        <v>5050</v>
      </c>
      <c r="H7" s="167" t="s">
        <v>24</v>
      </c>
      <c r="I7" s="167"/>
      <c r="J7" s="55">
        <v>2</v>
      </c>
      <c r="K7" s="35">
        <v>35</v>
      </c>
      <c r="L7" s="35">
        <f t="shared" si="0"/>
        <v>47.5</v>
      </c>
      <c r="M7" s="35">
        <v>60</v>
      </c>
      <c r="N7" s="7">
        <f t="shared" si="1"/>
        <v>50.825000000000003</v>
      </c>
      <c r="O7" s="8">
        <f t="shared" si="2"/>
        <v>101.65</v>
      </c>
      <c r="P7" s="8">
        <f t="shared" si="3"/>
        <v>1.6941666666666668</v>
      </c>
    </row>
    <row r="8" spans="1:18" ht="29.15" customHeight="1" x14ac:dyDescent="0.35">
      <c r="A8" s="169"/>
      <c r="B8" s="79" t="s">
        <v>162</v>
      </c>
      <c r="C8" s="6" t="s">
        <v>42</v>
      </c>
      <c r="D8" s="167"/>
      <c r="E8" s="167"/>
      <c r="F8" s="167" t="s">
        <v>157</v>
      </c>
      <c r="G8" s="167">
        <v>5050</v>
      </c>
      <c r="H8" s="167" t="s">
        <v>24</v>
      </c>
      <c r="I8" s="167"/>
      <c r="J8" s="55">
        <v>3</v>
      </c>
      <c r="K8" s="35">
        <v>25</v>
      </c>
      <c r="L8" s="35">
        <f t="shared" si="0"/>
        <v>32.5</v>
      </c>
      <c r="M8" s="35">
        <v>40</v>
      </c>
      <c r="N8" s="7">
        <f t="shared" si="1"/>
        <v>34.774999999999999</v>
      </c>
      <c r="O8" s="8">
        <f t="shared" si="2"/>
        <v>104.32499999999999</v>
      </c>
      <c r="P8" s="8">
        <f t="shared" si="3"/>
        <v>1.7387499999999998</v>
      </c>
    </row>
    <row r="9" spans="1:18" ht="29.15" customHeight="1" x14ac:dyDescent="0.35">
      <c r="A9" s="169"/>
      <c r="B9" s="79" t="s">
        <v>163</v>
      </c>
      <c r="C9" s="6" t="s">
        <v>42</v>
      </c>
      <c r="D9" s="167"/>
      <c r="E9" s="167"/>
      <c r="F9" s="167" t="s">
        <v>157</v>
      </c>
      <c r="G9" s="167">
        <v>5050</v>
      </c>
      <c r="H9" s="167" t="s">
        <v>24</v>
      </c>
      <c r="I9" s="167"/>
      <c r="J9" s="55">
        <v>5</v>
      </c>
      <c r="K9" s="35">
        <v>60</v>
      </c>
      <c r="L9" s="35">
        <f t="shared" si="0"/>
        <v>90</v>
      </c>
      <c r="M9" s="35">
        <v>120</v>
      </c>
      <c r="N9" s="7">
        <f t="shared" si="1"/>
        <v>96.300000000000011</v>
      </c>
      <c r="O9" s="8">
        <f t="shared" si="2"/>
        <v>481.50000000000006</v>
      </c>
      <c r="P9" s="8">
        <f t="shared" si="3"/>
        <v>8.0250000000000004</v>
      </c>
    </row>
    <row r="10" spans="1:18" ht="29.15" customHeight="1" x14ac:dyDescent="0.35">
      <c r="A10" s="169"/>
      <c r="B10" s="79" t="s">
        <v>352</v>
      </c>
      <c r="C10" s="6" t="s">
        <v>42</v>
      </c>
      <c r="D10" s="167"/>
      <c r="E10" s="167"/>
      <c r="F10" s="167" t="s">
        <v>157</v>
      </c>
      <c r="G10" s="167">
        <v>5050</v>
      </c>
      <c r="H10" s="167" t="s">
        <v>24</v>
      </c>
      <c r="I10" s="167"/>
      <c r="J10" s="55">
        <v>1</v>
      </c>
      <c r="K10" s="35">
        <v>45</v>
      </c>
      <c r="L10" s="35">
        <f t="shared" si="0"/>
        <v>52.5</v>
      </c>
      <c r="M10" s="35">
        <v>60</v>
      </c>
      <c r="N10" s="7">
        <f t="shared" si="1"/>
        <v>56.175000000000004</v>
      </c>
      <c r="O10" s="8">
        <f t="shared" si="2"/>
        <v>56.175000000000004</v>
      </c>
      <c r="P10" s="8">
        <f t="shared" si="3"/>
        <v>0.93625000000000003</v>
      </c>
    </row>
    <row r="11" spans="1:18" ht="29.15" customHeight="1" x14ac:dyDescent="0.35">
      <c r="A11" s="169"/>
      <c r="B11" s="79" t="s">
        <v>164</v>
      </c>
      <c r="C11" s="6" t="s">
        <v>42</v>
      </c>
      <c r="D11" s="167"/>
      <c r="E11" s="167"/>
      <c r="F11" s="167" t="s">
        <v>157</v>
      </c>
      <c r="G11" s="167">
        <v>5050</v>
      </c>
      <c r="H11" s="167" t="s">
        <v>24</v>
      </c>
      <c r="I11" s="167"/>
      <c r="J11" s="55">
        <v>6</v>
      </c>
      <c r="K11" s="35">
        <v>25</v>
      </c>
      <c r="L11" s="35">
        <f t="shared" si="0"/>
        <v>32.5</v>
      </c>
      <c r="M11" s="35">
        <v>40</v>
      </c>
      <c r="N11" s="7">
        <f t="shared" si="1"/>
        <v>34.774999999999999</v>
      </c>
      <c r="O11" s="8">
        <f t="shared" si="2"/>
        <v>208.64999999999998</v>
      </c>
      <c r="P11" s="8">
        <f t="shared" si="3"/>
        <v>3.4774999999999996</v>
      </c>
    </row>
    <row r="12" spans="1:18" ht="40" customHeight="1" x14ac:dyDescent="0.35">
      <c r="A12" s="169"/>
      <c r="B12" s="79" t="s">
        <v>363</v>
      </c>
      <c r="C12" s="6" t="s">
        <v>417</v>
      </c>
      <c r="D12" s="167"/>
      <c r="E12" s="167"/>
      <c r="F12" s="167" t="s">
        <v>157</v>
      </c>
      <c r="G12" s="167">
        <v>5050</v>
      </c>
      <c r="H12" s="167" t="s">
        <v>24</v>
      </c>
      <c r="I12" s="167"/>
      <c r="J12" s="55">
        <v>1</v>
      </c>
      <c r="K12" s="35">
        <v>90</v>
      </c>
      <c r="L12" s="35">
        <f t="shared" ref="L12" si="4">AVERAGE(K12,M12)</f>
        <v>105</v>
      </c>
      <c r="M12" s="35">
        <v>120</v>
      </c>
      <c r="N12" s="7">
        <f t="shared" si="1"/>
        <v>112.35000000000001</v>
      </c>
      <c r="O12" s="8">
        <f>N12*J11</f>
        <v>674.1</v>
      </c>
      <c r="P12" s="8">
        <f t="shared" si="3"/>
        <v>11.235000000000001</v>
      </c>
    </row>
    <row r="13" spans="1:18" ht="29.15" customHeight="1" x14ac:dyDescent="0.35">
      <c r="A13" s="169"/>
      <c r="B13" s="79" t="s">
        <v>165</v>
      </c>
      <c r="C13" s="6" t="s">
        <v>42</v>
      </c>
      <c r="D13" s="167"/>
      <c r="E13" s="167"/>
      <c r="F13" s="167" t="s">
        <v>157</v>
      </c>
      <c r="G13" s="167">
        <v>5050</v>
      </c>
      <c r="H13" s="167" t="s">
        <v>24</v>
      </c>
      <c r="I13" s="167"/>
      <c r="J13" s="55">
        <v>3</v>
      </c>
      <c r="K13" s="35">
        <v>10</v>
      </c>
      <c r="L13" s="35">
        <f t="shared" si="0"/>
        <v>12.5</v>
      </c>
      <c r="M13" s="35">
        <v>15</v>
      </c>
      <c r="N13" s="7">
        <f t="shared" si="1"/>
        <v>13.375</v>
      </c>
      <c r="O13" s="8">
        <f t="shared" si="2"/>
        <v>40.125</v>
      </c>
      <c r="P13" s="8">
        <f t="shared" si="3"/>
        <v>0.66874999999999996</v>
      </c>
    </row>
    <row r="14" spans="1:18" ht="29.15" customHeight="1" x14ac:dyDescent="0.35">
      <c r="A14" s="169"/>
      <c r="B14" s="79" t="s">
        <v>166</v>
      </c>
      <c r="C14" s="6" t="s">
        <v>417</v>
      </c>
      <c r="D14" s="167"/>
      <c r="E14" s="167"/>
      <c r="F14" s="167" t="s">
        <v>157</v>
      </c>
      <c r="G14" s="167">
        <v>5050</v>
      </c>
      <c r="H14" s="167" t="s">
        <v>24</v>
      </c>
      <c r="I14" s="167"/>
      <c r="J14" s="55">
        <v>20</v>
      </c>
      <c r="K14" s="35">
        <v>20</v>
      </c>
      <c r="L14" s="35">
        <f t="shared" si="0"/>
        <v>25</v>
      </c>
      <c r="M14" s="35">
        <v>30</v>
      </c>
      <c r="N14" s="7">
        <f t="shared" si="1"/>
        <v>26.75</v>
      </c>
      <c r="O14" s="8">
        <f t="shared" si="2"/>
        <v>535</v>
      </c>
      <c r="P14" s="8">
        <f t="shared" si="3"/>
        <v>8.9166666666666661</v>
      </c>
    </row>
    <row r="15" spans="1:18" ht="17.5" customHeight="1" x14ac:dyDescent="0.35">
      <c r="A15" s="169"/>
      <c r="B15" s="79" t="s">
        <v>167</v>
      </c>
      <c r="C15" s="6" t="s">
        <v>417</v>
      </c>
      <c r="D15" s="167"/>
      <c r="E15" s="167"/>
      <c r="F15" s="167" t="s">
        <v>157</v>
      </c>
      <c r="G15" s="167">
        <v>5050</v>
      </c>
      <c r="H15" s="167" t="s">
        <v>24</v>
      </c>
      <c r="I15" s="167"/>
      <c r="J15" s="55">
        <v>1</v>
      </c>
      <c r="K15" s="35">
        <v>90</v>
      </c>
      <c r="L15" s="35">
        <f t="shared" ref="L15" si="5">AVERAGE(K15,M15)</f>
        <v>105</v>
      </c>
      <c r="M15" s="35">
        <v>120</v>
      </c>
      <c r="N15" s="7">
        <f t="shared" si="1"/>
        <v>112.35000000000001</v>
      </c>
      <c r="O15" s="8">
        <f t="shared" si="2"/>
        <v>112.35000000000001</v>
      </c>
      <c r="P15" s="8">
        <f t="shared" si="3"/>
        <v>1.8725000000000001</v>
      </c>
    </row>
    <row r="16" spans="1:18" ht="29.15" customHeight="1" x14ac:dyDescent="0.35">
      <c r="A16" s="169"/>
      <c r="B16" s="79" t="s">
        <v>168</v>
      </c>
      <c r="C16" s="6" t="s">
        <v>169</v>
      </c>
      <c r="D16" s="167"/>
      <c r="E16" s="167"/>
      <c r="F16" s="167" t="s">
        <v>157</v>
      </c>
      <c r="G16" s="167">
        <v>5050</v>
      </c>
      <c r="H16" s="167" t="s">
        <v>24</v>
      </c>
      <c r="I16" s="167"/>
      <c r="J16" s="55">
        <v>2</v>
      </c>
      <c r="K16" s="35">
        <v>30</v>
      </c>
      <c r="L16" s="35">
        <f t="shared" si="0"/>
        <v>45</v>
      </c>
      <c r="M16" s="35">
        <v>60</v>
      </c>
      <c r="N16" s="7">
        <f t="shared" si="1"/>
        <v>48.150000000000006</v>
      </c>
      <c r="O16" s="8">
        <f t="shared" si="2"/>
        <v>96.300000000000011</v>
      </c>
      <c r="P16" s="8">
        <f t="shared" si="3"/>
        <v>1.6050000000000002</v>
      </c>
    </row>
    <row r="17" spans="1:16" ht="16.5" customHeight="1" x14ac:dyDescent="0.35">
      <c r="A17" s="169"/>
      <c r="B17" s="79" t="s">
        <v>170</v>
      </c>
      <c r="C17" s="6" t="s">
        <v>42</v>
      </c>
      <c r="D17" s="167"/>
      <c r="E17" s="167"/>
      <c r="F17" s="167" t="s">
        <v>157</v>
      </c>
      <c r="G17" s="167">
        <v>5050</v>
      </c>
      <c r="H17" s="167" t="s">
        <v>24</v>
      </c>
      <c r="I17" s="167"/>
      <c r="J17" s="55">
        <v>3</v>
      </c>
      <c r="K17" s="35">
        <v>90</v>
      </c>
      <c r="L17" s="35">
        <f t="shared" si="0"/>
        <v>105</v>
      </c>
      <c r="M17" s="35">
        <v>120</v>
      </c>
      <c r="N17" s="7">
        <f t="shared" si="1"/>
        <v>112.35000000000001</v>
      </c>
      <c r="O17" s="8">
        <f t="shared" si="2"/>
        <v>337.05</v>
      </c>
      <c r="P17" s="8">
        <f t="shared" si="3"/>
        <v>5.6175000000000006</v>
      </c>
    </row>
    <row r="18" spans="1:16" ht="17.149999999999999" customHeight="1" x14ac:dyDescent="0.35">
      <c r="A18" s="169"/>
      <c r="B18" s="79" t="s">
        <v>364</v>
      </c>
      <c r="C18" s="6" t="s">
        <v>171</v>
      </c>
      <c r="D18" s="167"/>
      <c r="E18" s="167"/>
      <c r="F18" s="167" t="s">
        <v>157</v>
      </c>
      <c r="G18" s="167">
        <v>5050</v>
      </c>
      <c r="H18" s="167" t="s">
        <v>24</v>
      </c>
      <c r="I18" s="167"/>
      <c r="J18" s="55">
        <v>20</v>
      </c>
      <c r="K18" s="35">
        <v>6</v>
      </c>
      <c r="L18" s="35">
        <f t="shared" si="0"/>
        <v>8</v>
      </c>
      <c r="M18" s="35">
        <v>10</v>
      </c>
      <c r="N18" s="7">
        <f t="shared" si="1"/>
        <v>8.56</v>
      </c>
      <c r="O18" s="8">
        <f t="shared" si="2"/>
        <v>171.20000000000002</v>
      </c>
      <c r="P18" s="8">
        <f t="shared" si="3"/>
        <v>2.8533333333333335</v>
      </c>
    </row>
    <row r="19" spans="1:16" ht="17.149999999999999" customHeight="1" x14ac:dyDescent="0.35">
      <c r="A19" s="169"/>
      <c r="B19" s="79" t="s">
        <v>172</v>
      </c>
      <c r="C19" s="6" t="s">
        <v>171</v>
      </c>
      <c r="D19" s="167"/>
      <c r="E19" s="167"/>
      <c r="F19" s="167" t="s">
        <v>157</v>
      </c>
      <c r="G19" s="167">
        <v>5050</v>
      </c>
      <c r="H19" s="167" t="s">
        <v>24</v>
      </c>
      <c r="I19" s="167"/>
      <c r="J19" s="55">
        <v>1</v>
      </c>
      <c r="K19" s="35">
        <v>40</v>
      </c>
      <c r="L19" s="35">
        <f t="shared" si="0"/>
        <v>50</v>
      </c>
      <c r="M19" s="35">
        <v>60</v>
      </c>
      <c r="N19" s="7">
        <f t="shared" si="1"/>
        <v>53.5</v>
      </c>
      <c r="O19" s="23">
        <f t="shared" si="2"/>
        <v>53.5</v>
      </c>
      <c r="P19" s="23">
        <f t="shared" si="3"/>
        <v>0.89166666666666672</v>
      </c>
    </row>
    <row r="20" spans="1:16" ht="17.149999999999999" customHeight="1" x14ac:dyDescent="0.35">
      <c r="A20" s="169"/>
      <c r="B20" s="79" t="s">
        <v>365</v>
      </c>
      <c r="C20" s="35" t="s">
        <v>42</v>
      </c>
      <c r="D20" s="167"/>
      <c r="E20" s="167"/>
      <c r="F20" s="167"/>
      <c r="G20" s="167"/>
      <c r="H20" s="167"/>
      <c r="I20" s="167"/>
      <c r="J20" s="55">
        <v>30</v>
      </c>
      <c r="K20" s="35">
        <v>15</v>
      </c>
      <c r="L20" s="35">
        <f t="shared" si="0"/>
        <v>22.5</v>
      </c>
      <c r="M20" s="35">
        <v>30</v>
      </c>
      <c r="N20" s="7">
        <f t="shared" si="1"/>
        <v>24.075000000000003</v>
      </c>
      <c r="O20" s="23">
        <f t="shared" si="2"/>
        <v>722.25000000000011</v>
      </c>
      <c r="P20" s="23">
        <f t="shared" si="3"/>
        <v>12.037500000000001</v>
      </c>
    </row>
    <row r="1048542" ht="15" customHeight="1" x14ac:dyDescent="0.35"/>
  </sheetData>
  <mergeCells count="9">
    <mergeCell ref="A2:A20"/>
    <mergeCell ref="Q3:Q5"/>
    <mergeCell ref="I2:I20"/>
    <mergeCell ref="R4:R5"/>
    <mergeCell ref="D2:D20"/>
    <mergeCell ref="E2:E20"/>
    <mergeCell ref="F2:F20"/>
    <mergeCell ref="G2:G20"/>
    <mergeCell ref="H2:H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78564-1DFC-4D9E-917E-C6ABEBFF6E5D}">
  <sheetPr codeName="Hoja4"/>
  <dimension ref="A1:R64"/>
  <sheetViews>
    <sheetView topLeftCell="D1" zoomScale="84" workbookViewId="0">
      <selection activeCell="Q1" sqref="Q1:R5"/>
    </sheetView>
  </sheetViews>
  <sheetFormatPr baseColWidth="10" defaultColWidth="11.453125" defaultRowHeight="14.5" x14ac:dyDescent="0.35"/>
  <cols>
    <col min="2" max="2" width="53.6328125" style="95" customWidth="1"/>
    <col min="3" max="3" width="24.26953125" customWidth="1"/>
    <col min="4" max="4" width="17.26953125" customWidth="1"/>
    <col min="5" max="5" width="11.453125" customWidth="1"/>
    <col min="6" max="6" width="15" customWidth="1"/>
    <col min="7" max="7" width="11.453125" style="20" customWidth="1"/>
    <col min="8" max="9" width="11.453125" customWidth="1"/>
    <col min="10" max="10" width="16.26953125" customWidth="1"/>
  </cols>
  <sheetData>
    <row r="1" spans="1:18" ht="35.5" customHeight="1" x14ac:dyDescent="0.35">
      <c r="A1" s="1" t="s">
        <v>2</v>
      </c>
      <c r="B1" s="121" t="s">
        <v>3</v>
      </c>
      <c r="C1" s="3" t="s">
        <v>4</v>
      </c>
      <c r="D1" s="2" t="s">
        <v>5</v>
      </c>
      <c r="E1" s="2" t="s">
        <v>6</v>
      </c>
      <c r="F1" s="2" t="s">
        <v>7</v>
      </c>
      <c r="G1" s="2" t="s">
        <v>8</v>
      </c>
      <c r="H1" s="2" t="s">
        <v>9</v>
      </c>
      <c r="I1" s="2" t="s">
        <v>10</v>
      </c>
      <c r="J1" s="2" t="s">
        <v>11</v>
      </c>
      <c r="K1" s="2" t="s">
        <v>12</v>
      </c>
      <c r="L1" s="2" t="s">
        <v>13</v>
      </c>
      <c r="M1" s="2" t="s">
        <v>14</v>
      </c>
      <c r="N1" s="4" t="s">
        <v>15</v>
      </c>
      <c r="O1" s="4" t="s">
        <v>16</v>
      </c>
      <c r="P1" s="87" t="s">
        <v>17</v>
      </c>
      <c r="Q1" s="81" t="s">
        <v>447</v>
      </c>
      <c r="R1" s="82" t="s">
        <v>448</v>
      </c>
    </row>
    <row r="2" spans="1:18" ht="43.5" x14ac:dyDescent="0.35">
      <c r="A2" s="150" t="s">
        <v>18</v>
      </c>
      <c r="B2" s="122" t="s">
        <v>72</v>
      </c>
      <c r="C2" s="58" t="s">
        <v>50</v>
      </c>
      <c r="D2" s="167" t="s">
        <v>73</v>
      </c>
      <c r="E2" s="167" t="s">
        <v>22</v>
      </c>
      <c r="F2" s="167" t="s">
        <v>1</v>
      </c>
      <c r="G2" s="167">
        <v>5050</v>
      </c>
      <c r="H2" s="167" t="s">
        <v>74</v>
      </c>
      <c r="I2" s="167" t="s">
        <v>25</v>
      </c>
      <c r="J2" s="35">
        <v>5</v>
      </c>
      <c r="K2" s="35">
        <v>8</v>
      </c>
      <c r="L2" s="35">
        <f t="shared" ref="L2:L33" si="0">AVERAGE(K2,M2)</f>
        <v>10</v>
      </c>
      <c r="M2" s="35">
        <v>12</v>
      </c>
      <c r="N2" s="7">
        <f t="shared" ref="N2:N58" si="1">+(((K2)+4*(L2)+(M2))/6)*1.07</f>
        <v>10.700000000000001</v>
      </c>
      <c r="O2" s="8">
        <f t="shared" ref="O2:O57" si="2">N2*J2</f>
        <v>53.500000000000007</v>
      </c>
      <c r="P2" s="110">
        <f>O2/60</f>
        <v>0.89166666666666683</v>
      </c>
      <c r="Q2" s="83">
        <f>SUM(O2:O63)</f>
        <v>11649.892498207751</v>
      </c>
      <c r="R2" s="84">
        <f>SUM(P2:P63)+'TAREAS COMUNES'!K13</f>
        <v>207.77245135901811</v>
      </c>
    </row>
    <row r="3" spans="1:18" ht="43.5" x14ac:dyDescent="0.35">
      <c r="A3" s="150"/>
      <c r="B3" s="122" t="s">
        <v>75</v>
      </c>
      <c r="C3" s="58" t="s">
        <v>50</v>
      </c>
      <c r="D3" s="167" t="s">
        <v>73</v>
      </c>
      <c r="E3" s="167"/>
      <c r="F3" s="167" t="s">
        <v>1</v>
      </c>
      <c r="G3" s="167">
        <v>5050</v>
      </c>
      <c r="H3" s="167" t="s">
        <v>74</v>
      </c>
      <c r="I3" s="167"/>
      <c r="J3" s="35">
        <v>7</v>
      </c>
      <c r="K3" s="35">
        <v>6</v>
      </c>
      <c r="L3" s="35">
        <f t="shared" si="0"/>
        <v>7.5</v>
      </c>
      <c r="M3" s="35">
        <v>9</v>
      </c>
      <c r="N3" s="7">
        <f t="shared" si="1"/>
        <v>8.0250000000000004</v>
      </c>
      <c r="O3" s="8">
        <f t="shared" si="2"/>
        <v>56.175000000000004</v>
      </c>
      <c r="P3" s="110">
        <f t="shared" ref="P3:P58" si="3">O3/60</f>
        <v>0.93625000000000003</v>
      </c>
      <c r="Q3" s="170" t="s">
        <v>44</v>
      </c>
      <c r="R3" s="85"/>
    </row>
    <row r="4" spans="1:18" ht="43.5" x14ac:dyDescent="0.35">
      <c r="A4" s="150"/>
      <c r="B4" s="122" t="s">
        <v>77</v>
      </c>
      <c r="C4" s="58" t="s">
        <v>50</v>
      </c>
      <c r="D4" s="167" t="s">
        <v>73</v>
      </c>
      <c r="E4" s="167"/>
      <c r="F4" s="167" t="s">
        <v>1</v>
      </c>
      <c r="G4" s="167">
        <v>5050</v>
      </c>
      <c r="H4" s="167" t="s">
        <v>74</v>
      </c>
      <c r="I4" s="167"/>
      <c r="J4" s="35">
        <v>2</v>
      </c>
      <c r="K4" s="35">
        <v>11</v>
      </c>
      <c r="L4" s="35">
        <f t="shared" si="0"/>
        <v>13</v>
      </c>
      <c r="M4" s="35">
        <v>15</v>
      </c>
      <c r="N4" s="7">
        <f t="shared" si="1"/>
        <v>13.91</v>
      </c>
      <c r="O4" s="8">
        <f t="shared" si="2"/>
        <v>27.82</v>
      </c>
      <c r="P4" s="110">
        <f t="shared" si="3"/>
        <v>0.46366666666666667</v>
      </c>
      <c r="Q4" s="171"/>
      <c r="R4" s="153">
        <f>R2/171</f>
        <v>1.2150435751989364</v>
      </c>
    </row>
    <row r="5" spans="1:18" ht="44" thickBot="1" x14ac:dyDescent="0.4">
      <c r="A5" s="150"/>
      <c r="B5" s="122" t="s">
        <v>78</v>
      </c>
      <c r="C5" s="58" t="s">
        <v>50</v>
      </c>
      <c r="D5" s="167" t="s">
        <v>73</v>
      </c>
      <c r="E5" s="167"/>
      <c r="F5" s="167" t="s">
        <v>1</v>
      </c>
      <c r="G5" s="167">
        <v>5050</v>
      </c>
      <c r="H5" s="167" t="s">
        <v>74</v>
      </c>
      <c r="I5" s="167"/>
      <c r="J5" s="35">
        <v>1</v>
      </c>
      <c r="K5" s="35">
        <v>7</v>
      </c>
      <c r="L5" s="35">
        <f t="shared" si="0"/>
        <v>8.5</v>
      </c>
      <c r="M5" s="35">
        <v>10</v>
      </c>
      <c r="N5" s="7">
        <f t="shared" si="1"/>
        <v>9.0950000000000006</v>
      </c>
      <c r="O5" s="8">
        <f t="shared" si="2"/>
        <v>9.0950000000000006</v>
      </c>
      <c r="P5" s="110">
        <f t="shared" si="3"/>
        <v>0.15158333333333335</v>
      </c>
      <c r="Q5" s="172"/>
      <c r="R5" s="154"/>
    </row>
    <row r="6" spans="1:18" ht="43.5" x14ac:dyDescent="0.35">
      <c r="A6" s="150"/>
      <c r="B6" s="122" t="s">
        <v>79</v>
      </c>
      <c r="C6" s="58" t="s">
        <v>50</v>
      </c>
      <c r="D6" s="167" t="s">
        <v>73</v>
      </c>
      <c r="E6" s="167"/>
      <c r="F6" s="167" t="s">
        <v>1</v>
      </c>
      <c r="G6" s="167">
        <v>5050</v>
      </c>
      <c r="H6" s="167" t="s">
        <v>74</v>
      </c>
      <c r="I6" s="167"/>
      <c r="J6" s="35">
        <v>3</v>
      </c>
      <c r="K6" s="35">
        <v>10</v>
      </c>
      <c r="L6" s="35">
        <f t="shared" si="0"/>
        <v>12.5</v>
      </c>
      <c r="M6" s="35">
        <v>15</v>
      </c>
      <c r="N6" s="7">
        <f t="shared" si="1"/>
        <v>13.375</v>
      </c>
      <c r="O6" s="8">
        <f t="shared" si="2"/>
        <v>40.125</v>
      </c>
      <c r="P6" s="8">
        <f t="shared" si="3"/>
        <v>0.66874999999999996</v>
      </c>
    </row>
    <row r="7" spans="1:18" ht="43.5" x14ac:dyDescent="0.35">
      <c r="A7" s="150"/>
      <c r="B7" s="123" t="s">
        <v>376</v>
      </c>
      <c r="C7" s="59" t="s">
        <v>50</v>
      </c>
      <c r="D7" s="167"/>
      <c r="E7" s="167"/>
      <c r="F7" s="167"/>
      <c r="G7" s="167"/>
      <c r="H7" s="167"/>
      <c r="I7" s="167"/>
      <c r="J7" s="35">
        <f>2/12</f>
        <v>0.16666666666666666</v>
      </c>
      <c r="K7" s="35">
        <f>3*45</f>
        <v>135</v>
      </c>
      <c r="L7" s="35">
        <f t="shared" si="0"/>
        <v>157.5</v>
      </c>
      <c r="M7" s="35">
        <f>3*60</f>
        <v>180</v>
      </c>
      <c r="N7" s="7">
        <f t="shared" si="1"/>
        <v>168.52500000000001</v>
      </c>
      <c r="O7" s="8">
        <f t="shared" si="2"/>
        <v>28.087499999999999</v>
      </c>
      <c r="P7" s="8">
        <f t="shared" si="3"/>
        <v>0.46812499999999996</v>
      </c>
    </row>
    <row r="8" spans="1:18" ht="43.5" x14ac:dyDescent="0.35">
      <c r="A8" s="150"/>
      <c r="B8" s="122" t="s">
        <v>80</v>
      </c>
      <c r="C8" s="58" t="s">
        <v>50</v>
      </c>
      <c r="D8" s="167" t="s">
        <v>73</v>
      </c>
      <c r="E8" s="167"/>
      <c r="F8" s="167" t="s">
        <v>1</v>
      </c>
      <c r="G8" s="167">
        <v>5050</v>
      </c>
      <c r="H8" s="167" t="s">
        <v>74</v>
      </c>
      <c r="I8" s="167"/>
      <c r="J8" s="35">
        <v>2</v>
      </c>
      <c r="K8" s="35">
        <v>10</v>
      </c>
      <c r="L8" s="35">
        <f t="shared" si="0"/>
        <v>15</v>
      </c>
      <c r="M8" s="35">
        <v>20</v>
      </c>
      <c r="N8" s="7">
        <f t="shared" si="1"/>
        <v>16.05</v>
      </c>
      <c r="O8" s="8">
        <f t="shared" si="2"/>
        <v>32.1</v>
      </c>
      <c r="P8" s="8">
        <f t="shared" si="3"/>
        <v>0.53500000000000003</v>
      </c>
    </row>
    <row r="9" spans="1:18" ht="43.5" x14ac:dyDescent="0.35">
      <c r="A9" s="150"/>
      <c r="B9" s="122" t="s">
        <v>81</v>
      </c>
      <c r="C9" s="58" t="s">
        <v>50</v>
      </c>
      <c r="D9" s="167" t="s">
        <v>73</v>
      </c>
      <c r="E9" s="167"/>
      <c r="F9" s="167" t="s">
        <v>1</v>
      </c>
      <c r="G9" s="167">
        <v>5050</v>
      </c>
      <c r="H9" s="167" t="s">
        <v>74</v>
      </c>
      <c r="I9" s="167"/>
      <c r="J9" s="35">
        <v>11</v>
      </c>
      <c r="K9" s="35">
        <v>10</v>
      </c>
      <c r="L9" s="35">
        <f t="shared" ref="L9:L10" si="4">AVERAGE(K9,M9)</f>
        <v>12.5</v>
      </c>
      <c r="M9" s="35">
        <v>15</v>
      </c>
      <c r="N9" s="7">
        <f t="shared" si="1"/>
        <v>13.375</v>
      </c>
      <c r="O9" s="8">
        <f t="shared" si="2"/>
        <v>147.125</v>
      </c>
      <c r="P9" s="8">
        <f t="shared" si="3"/>
        <v>2.4520833333333334</v>
      </c>
    </row>
    <row r="10" spans="1:18" ht="43.5" x14ac:dyDescent="0.35">
      <c r="A10" s="150"/>
      <c r="B10" s="122" t="s">
        <v>82</v>
      </c>
      <c r="C10" s="58" t="s">
        <v>50</v>
      </c>
      <c r="D10" s="167" t="s">
        <v>73</v>
      </c>
      <c r="E10" s="167"/>
      <c r="F10" s="167" t="s">
        <v>1</v>
      </c>
      <c r="G10" s="167">
        <v>5050</v>
      </c>
      <c r="H10" s="167" t="s">
        <v>74</v>
      </c>
      <c r="I10" s="167"/>
      <c r="J10" s="35">
        <v>3</v>
      </c>
      <c r="K10" s="35">
        <v>10</v>
      </c>
      <c r="L10" s="35">
        <f t="shared" si="4"/>
        <v>12.5</v>
      </c>
      <c r="M10" s="35">
        <v>15</v>
      </c>
      <c r="N10" s="7">
        <f t="shared" si="1"/>
        <v>13.375</v>
      </c>
      <c r="O10" s="8">
        <f t="shared" si="2"/>
        <v>40.125</v>
      </c>
      <c r="P10" s="8">
        <f t="shared" si="3"/>
        <v>0.66874999999999996</v>
      </c>
    </row>
    <row r="11" spans="1:18" ht="43.5" x14ac:dyDescent="0.35">
      <c r="A11" s="150"/>
      <c r="B11" s="122" t="s">
        <v>83</v>
      </c>
      <c r="C11" s="58" t="s">
        <v>50</v>
      </c>
      <c r="D11" s="167" t="s">
        <v>73</v>
      </c>
      <c r="E11" s="167"/>
      <c r="F11" s="167" t="s">
        <v>1</v>
      </c>
      <c r="G11" s="167">
        <v>5050</v>
      </c>
      <c r="H11" s="167" t="s">
        <v>74</v>
      </c>
      <c r="I11" s="167"/>
      <c r="J11" s="35">
        <v>3</v>
      </c>
      <c r="K11" s="35">
        <v>15</v>
      </c>
      <c r="L11" s="35">
        <f t="shared" si="0"/>
        <v>17.5</v>
      </c>
      <c r="M11" s="35">
        <v>20</v>
      </c>
      <c r="N11" s="7">
        <f t="shared" si="1"/>
        <v>18.725000000000001</v>
      </c>
      <c r="O11" s="8">
        <f t="shared" si="2"/>
        <v>56.175000000000004</v>
      </c>
      <c r="P11" s="8">
        <f t="shared" si="3"/>
        <v>0.93625000000000003</v>
      </c>
    </row>
    <row r="12" spans="1:18" ht="43.5" x14ac:dyDescent="0.35">
      <c r="A12" s="150"/>
      <c r="B12" s="122" t="s">
        <v>86</v>
      </c>
      <c r="C12" s="58" t="s">
        <v>50</v>
      </c>
      <c r="D12" s="167" t="s">
        <v>73</v>
      </c>
      <c r="E12" s="167"/>
      <c r="F12" s="167" t="s">
        <v>1</v>
      </c>
      <c r="G12" s="167">
        <v>5050</v>
      </c>
      <c r="H12" s="167" t="s">
        <v>74</v>
      </c>
      <c r="I12" s="167"/>
      <c r="J12" s="35">
        <v>1</v>
      </c>
      <c r="K12" s="35">
        <v>10</v>
      </c>
      <c r="L12" s="35">
        <f t="shared" ref="L12" si="5">AVERAGE(K12,M12)</f>
        <v>11</v>
      </c>
      <c r="M12" s="35">
        <v>12</v>
      </c>
      <c r="N12" s="7">
        <f t="shared" si="1"/>
        <v>11.770000000000001</v>
      </c>
      <c r="O12" s="8">
        <f t="shared" si="2"/>
        <v>11.770000000000001</v>
      </c>
      <c r="P12" s="8">
        <f t="shared" si="3"/>
        <v>0.19616666666666668</v>
      </c>
    </row>
    <row r="13" spans="1:18" ht="43.5" x14ac:dyDescent="0.35">
      <c r="A13" s="150"/>
      <c r="B13" s="122" t="s">
        <v>87</v>
      </c>
      <c r="C13" s="58" t="s">
        <v>50</v>
      </c>
      <c r="D13" s="167" t="s">
        <v>73</v>
      </c>
      <c r="E13" s="167"/>
      <c r="F13" s="167" t="s">
        <v>1</v>
      </c>
      <c r="G13" s="167">
        <v>5050</v>
      </c>
      <c r="H13" s="167" t="s">
        <v>74</v>
      </c>
      <c r="I13" s="167"/>
      <c r="J13" s="35">
        <v>1</v>
      </c>
      <c r="K13" s="35">
        <v>10</v>
      </c>
      <c r="L13" s="35">
        <f t="shared" ref="L13:L16" si="6">AVERAGE(K13,M13)</f>
        <v>11</v>
      </c>
      <c r="M13" s="35">
        <v>12</v>
      </c>
      <c r="N13" s="7">
        <f t="shared" si="1"/>
        <v>11.770000000000001</v>
      </c>
      <c r="O13" s="8">
        <f t="shared" si="2"/>
        <v>11.770000000000001</v>
      </c>
      <c r="P13" s="8">
        <f t="shared" si="3"/>
        <v>0.19616666666666668</v>
      </c>
    </row>
    <row r="14" spans="1:18" ht="43.5" x14ac:dyDescent="0.35">
      <c r="A14" s="150"/>
      <c r="B14" s="122" t="s">
        <v>88</v>
      </c>
      <c r="C14" s="58" t="s">
        <v>50</v>
      </c>
      <c r="D14" s="167" t="s">
        <v>73</v>
      </c>
      <c r="E14" s="167"/>
      <c r="F14" s="167" t="s">
        <v>1</v>
      </c>
      <c r="G14" s="167">
        <v>5050</v>
      </c>
      <c r="H14" s="167" t="s">
        <v>74</v>
      </c>
      <c r="I14" s="167"/>
      <c r="J14" s="35">
        <v>1</v>
      </c>
      <c r="K14" s="35">
        <v>10</v>
      </c>
      <c r="L14" s="35">
        <f t="shared" si="6"/>
        <v>12.5</v>
      </c>
      <c r="M14" s="35">
        <v>15</v>
      </c>
      <c r="N14" s="7">
        <f t="shared" si="1"/>
        <v>13.375</v>
      </c>
      <c r="O14" s="8">
        <f t="shared" si="2"/>
        <v>13.375</v>
      </c>
      <c r="P14" s="8">
        <f t="shared" si="3"/>
        <v>0.22291666666666668</v>
      </c>
    </row>
    <row r="15" spans="1:18" ht="43.5" x14ac:dyDescent="0.35">
      <c r="A15" s="150"/>
      <c r="B15" s="122" t="s">
        <v>89</v>
      </c>
      <c r="C15" s="58" t="s">
        <v>50</v>
      </c>
      <c r="D15" s="167" t="s">
        <v>73</v>
      </c>
      <c r="E15" s="167"/>
      <c r="F15" s="167" t="s">
        <v>1</v>
      </c>
      <c r="G15" s="167">
        <v>5050</v>
      </c>
      <c r="H15" s="167" t="s">
        <v>74</v>
      </c>
      <c r="I15" s="167"/>
      <c r="J15" s="35">
        <v>1</v>
      </c>
      <c r="K15" s="35">
        <v>10</v>
      </c>
      <c r="L15" s="35">
        <f t="shared" si="6"/>
        <v>12.5</v>
      </c>
      <c r="M15" s="35">
        <v>15</v>
      </c>
      <c r="N15" s="7">
        <f t="shared" si="1"/>
        <v>13.375</v>
      </c>
      <c r="O15" s="8">
        <f t="shared" si="2"/>
        <v>13.375</v>
      </c>
      <c r="P15" s="8">
        <f t="shared" si="3"/>
        <v>0.22291666666666668</v>
      </c>
    </row>
    <row r="16" spans="1:18" ht="43.5" x14ac:dyDescent="0.35">
      <c r="A16" s="150"/>
      <c r="B16" s="122" t="s">
        <v>90</v>
      </c>
      <c r="C16" s="58" t="s">
        <v>50</v>
      </c>
      <c r="D16" s="167" t="s">
        <v>73</v>
      </c>
      <c r="E16" s="167"/>
      <c r="F16" s="167" t="s">
        <v>1</v>
      </c>
      <c r="G16" s="167">
        <v>5050</v>
      </c>
      <c r="H16" s="167" t="s">
        <v>74</v>
      </c>
      <c r="I16" s="167"/>
      <c r="J16" s="35">
        <v>1</v>
      </c>
      <c r="K16" s="35">
        <v>10</v>
      </c>
      <c r="L16" s="35">
        <f t="shared" si="6"/>
        <v>12.5</v>
      </c>
      <c r="M16" s="35">
        <v>15</v>
      </c>
      <c r="N16" s="7">
        <f t="shared" si="1"/>
        <v>13.375</v>
      </c>
      <c r="O16" s="8">
        <f t="shared" si="2"/>
        <v>13.375</v>
      </c>
      <c r="P16" s="8">
        <f t="shared" si="3"/>
        <v>0.22291666666666668</v>
      </c>
    </row>
    <row r="17" spans="1:16" ht="43.5" x14ac:dyDescent="0.35">
      <c r="A17" s="150"/>
      <c r="B17" s="122" t="s">
        <v>379</v>
      </c>
      <c r="C17" s="59" t="s">
        <v>50</v>
      </c>
      <c r="D17" s="167"/>
      <c r="E17" s="167"/>
      <c r="F17" s="167"/>
      <c r="G17" s="167"/>
      <c r="H17" s="167"/>
      <c r="I17" s="167"/>
      <c r="J17" s="35">
        <v>2</v>
      </c>
      <c r="K17" s="35">
        <v>120</v>
      </c>
      <c r="L17" s="35">
        <f t="shared" si="0"/>
        <v>150</v>
      </c>
      <c r="M17" s="35">
        <v>180</v>
      </c>
      <c r="N17" s="7">
        <f t="shared" si="1"/>
        <v>160.5</v>
      </c>
      <c r="O17" s="8">
        <f t="shared" si="2"/>
        <v>321</v>
      </c>
      <c r="P17" s="8">
        <f t="shared" si="3"/>
        <v>5.35</v>
      </c>
    </row>
    <row r="18" spans="1:16" ht="43.5" x14ac:dyDescent="0.35">
      <c r="A18" s="150"/>
      <c r="B18" s="122" t="s">
        <v>378</v>
      </c>
      <c r="C18" s="59" t="s">
        <v>50</v>
      </c>
      <c r="D18" s="167"/>
      <c r="E18" s="167"/>
      <c r="F18" s="167"/>
      <c r="G18" s="167"/>
      <c r="H18" s="167"/>
      <c r="I18" s="167"/>
      <c r="J18" s="35">
        <f>1/12</f>
        <v>8.3333333333333329E-2</v>
      </c>
      <c r="K18" s="35">
        <f>9*60</f>
        <v>540</v>
      </c>
      <c r="L18" s="35">
        <f t="shared" si="0"/>
        <v>630</v>
      </c>
      <c r="M18" s="35">
        <f>12*60</f>
        <v>720</v>
      </c>
      <c r="N18" s="7">
        <f t="shared" si="1"/>
        <v>674.1</v>
      </c>
      <c r="O18" s="8">
        <f t="shared" si="2"/>
        <v>56.174999999999997</v>
      </c>
      <c r="P18" s="8">
        <f t="shared" si="3"/>
        <v>0.93624999999999992</v>
      </c>
    </row>
    <row r="19" spans="1:16" ht="43.5" x14ac:dyDescent="0.35">
      <c r="A19" s="150"/>
      <c r="B19" s="122" t="s">
        <v>380</v>
      </c>
      <c r="C19" s="59" t="s">
        <v>50</v>
      </c>
      <c r="D19" s="167"/>
      <c r="E19" s="167"/>
      <c r="F19" s="167"/>
      <c r="G19" s="167"/>
      <c r="H19" s="167"/>
      <c r="I19" s="167"/>
      <c r="J19" s="35">
        <f>2/12</f>
        <v>0.16666666666666666</v>
      </c>
      <c r="K19" s="35">
        <f>9*60</f>
        <v>540</v>
      </c>
      <c r="L19" s="35">
        <f t="shared" ref="L19" si="7">AVERAGE(K19,M19)</f>
        <v>630</v>
      </c>
      <c r="M19" s="35">
        <f>12*60</f>
        <v>720</v>
      </c>
      <c r="N19" s="7">
        <f t="shared" si="1"/>
        <v>674.1</v>
      </c>
      <c r="O19" s="8">
        <f t="shared" si="2"/>
        <v>112.35</v>
      </c>
      <c r="P19" s="8">
        <f t="shared" si="3"/>
        <v>1.8724999999999998</v>
      </c>
    </row>
    <row r="20" spans="1:16" ht="43.5" x14ac:dyDescent="0.35">
      <c r="A20" s="150"/>
      <c r="B20" s="122" t="s">
        <v>381</v>
      </c>
      <c r="C20" s="59" t="s">
        <v>50</v>
      </c>
      <c r="D20" s="167"/>
      <c r="E20" s="167"/>
      <c r="F20" s="167"/>
      <c r="G20" s="167"/>
      <c r="H20" s="167"/>
      <c r="I20" s="167"/>
      <c r="J20" s="35">
        <f>1/12</f>
        <v>8.3333333333333329E-2</v>
      </c>
      <c r="K20" s="35">
        <f>9*60</f>
        <v>540</v>
      </c>
      <c r="L20" s="35">
        <f t="shared" ref="L20" si="8">AVERAGE(K20,M20)</f>
        <v>630</v>
      </c>
      <c r="M20" s="35">
        <f>12*60</f>
        <v>720</v>
      </c>
      <c r="N20" s="7">
        <f t="shared" si="1"/>
        <v>674.1</v>
      </c>
      <c r="O20" s="8">
        <f t="shared" si="2"/>
        <v>56.174999999999997</v>
      </c>
      <c r="P20" s="8">
        <f t="shared" si="3"/>
        <v>0.93624999999999992</v>
      </c>
    </row>
    <row r="21" spans="1:16" ht="43.5" x14ac:dyDescent="0.35">
      <c r="A21" s="150"/>
      <c r="B21" s="122" t="s">
        <v>92</v>
      </c>
      <c r="C21" s="58" t="s">
        <v>50</v>
      </c>
      <c r="D21" s="167" t="s">
        <v>73</v>
      </c>
      <c r="E21" s="167"/>
      <c r="F21" s="167" t="s">
        <v>1</v>
      </c>
      <c r="G21" s="167">
        <v>5050</v>
      </c>
      <c r="H21" s="167" t="s">
        <v>74</v>
      </c>
      <c r="I21" s="167"/>
      <c r="J21" s="35">
        <v>5</v>
      </c>
      <c r="K21" s="35">
        <f>2*60</f>
        <v>120</v>
      </c>
      <c r="L21" s="35">
        <f t="shared" si="0"/>
        <v>150</v>
      </c>
      <c r="M21" s="35">
        <v>180</v>
      </c>
      <c r="N21" s="7">
        <f t="shared" si="1"/>
        <v>160.5</v>
      </c>
      <c r="O21" s="8">
        <f t="shared" si="2"/>
        <v>802.5</v>
      </c>
      <c r="P21" s="8">
        <f t="shared" si="3"/>
        <v>13.375</v>
      </c>
    </row>
    <row r="22" spans="1:16" ht="43.5" x14ac:dyDescent="0.35">
      <c r="A22" s="150"/>
      <c r="B22" s="122" t="s">
        <v>93</v>
      </c>
      <c r="C22" s="58" t="s">
        <v>50</v>
      </c>
      <c r="D22" s="167" t="s">
        <v>73</v>
      </c>
      <c r="E22" s="167"/>
      <c r="F22" s="167" t="s">
        <v>1</v>
      </c>
      <c r="G22" s="167">
        <v>5050</v>
      </c>
      <c r="H22" s="167" t="s">
        <v>74</v>
      </c>
      <c r="I22" s="167"/>
      <c r="J22" s="35">
        <v>5</v>
      </c>
      <c r="K22" s="35">
        <v>45</v>
      </c>
      <c r="L22" s="35">
        <f t="shared" si="0"/>
        <v>60</v>
      </c>
      <c r="M22" s="35">
        <v>75</v>
      </c>
      <c r="N22" s="7">
        <f t="shared" si="1"/>
        <v>64.2</v>
      </c>
      <c r="O22" s="8">
        <f t="shared" si="2"/>
        <v>321</v>
      </c>
      <c r="P22" s="8">
        <f t="shared" si="3"/>
        <v>5.35</v>
      </c>
    </row>
    <row r="23" spans="1:16" ht="43.5" x14ac:dyDescent="0.35">
      <c r="A23" s="150"/>
      <c r="B23" s="122" t="s">
        <v>382</v>
      </c>
      <c r="C23" s="59" t="s">
        <v>50</v>
      </c>
      <c r="D23" s="167"/>
      <c r="E23" s="167"/>
      <c r="F23" s="167"/>
      <c r="G23" s="167"/>
      <c r="H23" s="167"/>
      <c r="I23" s="167"/>
      <c r="J23" s="35">
        <f>1/12</f>
        <v>8.3333333333333329E-2</v>
      </c>
      <c r="K23" s="35">
        <f t="shared" ref="K23" si="9">8*60</f>
        <v>480</v>
      </c>
      <c r="L23" s="35">
        <f t="shared" si="0"/>
        <v>540</v>
      </c>
      <c r="M23" s="35">
        <f t="shared" ref="M23" si="10">10*60</f>
        <v>600</v>
      </c>
      <c r="N23" s="7">
        <f t="shared" si="1"/>
        <v>577.80000000000007</v>
      </c>
      <c r="O23" s="8">
        <f t="shared" si="2"/>
        <v>48.150000000000006</v>
      </c>
      <c r="P23" s="8">
        <f t="shared" si="3"/>
        <v>0.8025000000000001</v>
      </c>
    </row>
    <row r="24" spans="1:16" ht="43.5" x14ac:dyDescent="0.35">
      <c r="A24" s="150"/>
      <c r="B24" s="122" t="s">
        <v>94</v>
      </c>
      <c r="C24" s="58" t="s">
        <v>50</v>
      </c>
      <c r="D24" s="167" t="s">
        <v>73</v>
      </c>
      <c r="E24" s="167"/>
      <c r="F24" s="167" t="s">
        <v>1</v>
      </c>
      <c r="G24" s="167">
        <v>5050</v>
      </c>
      <c r="H24" s="167" t="s">
        <v>74</v>
      </c>
      <c r="I24" s="167"/>
      <c r="J24" s="35">
        <v>10</v>
      </c>
      <c r="K24" s="35">
        <v>15</v>
      </c>
      <c r="L24" s="35">
        <f t="shared" si="0"/>
        <v>17.5</v>
      </c>
      <c r="M24" s="35">
        <v>20</v>
      </c>
      <c r="N24" s="7">
        <f t="shared" si="1"/>
        <v>18.725000000000001</v>
      </c>
      <c r="O24" s="8">
        <f t="shared" si="2"/>
        <v>187.25</v>
      </c>
      <c r="P24" s="8">
        <f t="shared" si="3"/>
        <v>3.1208333333333331</v>
      </c>
    </row>
    <row r="25" spans="1:16" ht="43.5" x14ac:dyDescent="0.35">
      <c r="A25" s="150"/>
      <c r="B25" s="122" t="s">
        <v>383</v>
      </c>
      <c r="C25" s="58" t="s">
        <v>50</v>
      </c>
      <c r="D25" s="167" t="s">
        <v>73</v>
      </c>
      <c r="E25" s="167"/>
      <c r="F25" s="167" t="s">
        <v>1</v>
      </c>
      <c r="G25" s="167">
        <v>5050</v>
      </c>
      <c r="H25" s="167" t="s">
        <v>74</v>
      </c>
      <c r="I25" s="167"/>
      <c r="J25" s="35">
        <v>1</v>
      </c>
      <c r="K25" s="35">
        <v>10</v>
      </c>
      <c r="L25" s="35">
        <f t="shared" si="0"/>
        <v>11</v>
      </c>
      <c r="M25" s="35">
        <v>12</v>
      </c>
      <c r="N25" s="7">
        <f t="shared" si="1"/>
        <v>11.770000000000001</v>
      </c>
      <c r="O25" s="8">
        <f t="shared" si="2"/>
        <v>11.770000000000001</v>
      </c>
      <c r="P25" s="8">
        <f t="shared" si="3"/>
        <v>0.19616666666666668</v>
      </c>
    </row>
    <row r="26" spans="1:16" ht="43.5" x14ac:dyDescent="0.35">
      <c r="A26" s="150"/>
      <c r="B26" s="122" t="s">
        <v>385</v>
      </c>
      <c r="C26" s="58" t="s">
        <v>50</v>
      </c>
      <c r="D26" s="167" t="s">
        <v>73</v>
      </c>
      <c r="E26" s="167"/>
      <c r="F26" s="167" t="s">
        <v>1</v>
      </c>
      <c r="G26" s="167">
        <v>5050</v>
      </c>
      <c r="H26" s="167" t="s">
        <v>74</v>
      </c>
      <c r="I26" s="167"/>
      <c r="J26" s="35">
        <v>1</v>
      </c>
      <c r="K26" s="35">
        <v>45</v>
      </c>
      <c r="L26" s="35">
        <f t="shared" si="0"/>
        <v>52.5</v>
      </c>
      <c r="M26" s="35">
        <v>60</v>
      </c>
      <c r="N26" s="7">
        <f t="shared" si="1"/>
        <v>56.175000000000004</v>
      </c>
      <c r="O26" s="8">
        <f t="shared" si="2"/>
        <v>56.175000000000004</v>
      </c>
      <c r="P26" s="8">
        <f t="shared" si="3"/>
        <v>0.93625000000000003</v>
      </c>
    </row>
    <row r="27" spans="1:16" ht="43.5" x14ac:dyDescent="0.35">
      <c r="A27" s="150"/>
      <c r="B27" s="124" t="s">
        <v>384</v>
      </c>
      <c r="C27" s="59" t="s">
        <v>50</v>
      </c>
      <c r="D27" s="167"/>
      <c r="E27" s="167"/>
      <c r="F27" s="167"/>
      <c r="G27" s="167"/>
      <c r="H27" s="167"/>
      <c r="I27" s="167"/>
      <c r="J27" s="46">
        <f>(4/12)*2</f>
        <v>0.66666666666666663</v>
      </c>
      <c r="K27" s="35">
        <v>45</v>
      </c>
      <c r="L27" s="35">
        <f t="shared" ref="L27" si="11">AVERAGE(K27,M27)</f>
        <v>52.5</v>
      </c>
      <c r="M27" s="35">
        <v>60</v>
      </c>
      <c r="N27" s="7">
        <f t="shared" si="1"/>
        <v>56.175000000000004</v>
      </c>
      <c r="O27" s="8">
        <f t="shared" si="2"/>
        <v>37.450000000000003</v>
      </c>
      <c r="P27" s="8">
        <f t="shared" si="3"/>
        <v>0.62416666666666676</v>
      </c>
    </row>
    <row r="28" spans="1:16" ht="43.5" x14ac:dyDescent="0.35">
      <c r="A28" s="150"/>
      <c r="B28" s="123" t="s">
        <v>95</v>
      </c>
      <c r="C28" s="58" t="s">
        <v>50</v>
      </c>
      <c r="D28" s="167" t="s">
        <v>73</v>
      </c>
      <c r="E28" s="167"/>
      <c r="F28" s="167" t="s">
        <v>1</v>
      </c>
      <c r="G28" s="167">
        <v>5050</v>
      </c>
      <c r="H28" s="167" t="s">
        <v>74</v>
      </c>
      <c r="I28" s="167"/>
      <c r="J28" s="35">
        <v>2</v>
      </c>
      <c r="K28" s="35">
        <v>20</v>
      </c>
      <c r="L28" s="35">
        <f t="shared" si="0"/>
        <v>25</v>
      </c>
      <c r="M28" s="35">
        <v>30</v>
      </c>
      <c r="N28" s="7">
        <f t="shared" si="1"/>
        <v>26.75</v>
      </c>
      <c r="O28" s="8">
        <f t="shared" si="2"/>
        <v>53.5</v>
      </c>
      <c r="P28" s="8">
        <f t="shared" si="3"/>
        <v>0.89166666666666672</v>
      </c>
    </row>
    <row r="29" spans="1:16" ht="43.5" x14ac:dyDescent="0.35">
      <c r="A29" s="150"/>
      <c r="B29" s="122" t="s">
        <v>386</v>
      </c>
      <c r="C29" s="58" t="s">
        <v>50</v>
      </c>
      <c r="D29" s="167" t="s">
        <v>73</v>
      </c>
      <c r="E29" s="167"/>
      <c r="F29" s="167" t="s">
        <v>1</v>
      </c>
      <c r="G29" s="167">
        <v>5050</v>
      </c>
      <c r="H29" s="167" t="s">
        <v>74</v>
      </c>
      <c r="I29" s="167"/>
      <c r="J29" s="35">
        <f>4/12</f>
        <v>0.33333333333333331</v>
      </c>
      <c r="K29" s="35">
        <v>150</v>
      </c>
      <c r="L29" s="35">
        <f>AVERAGE(K29,M29)</f>
        <v>165</v>
      </c>
      <c r="M29" s="35">
        <f>3*60</f>
        <v>180</v>
      </c>
      <c r="N29" s="7">
        <f t="shared" si="1"/>
        <v>176.55</v>
      </c>
      <c r="O29" s="8">
        <f t="shared" si="2"/>
        <v>58.85</v>
      </c>
      <c r="P29" s="8">
        <f t="shared" si="3"/>
        <v>0.98083333333333333</v>
      </c>
    </row>
    <row r="30" spans="1:16" ht="43.5" x14ac:dyDescent="0.35">
      <c r="A30" s="150"/>
      <c r="B30" s="122" t="s">
        <v>97</v>
      </c>
      <c r="C30" s="58" t="s">
        <v>50</v>
      </c>
      <c r="D30" s="167" t="s">
        <v>73</v>
      </c>
      <c r="E30" s="167"/>
      <c r="F30" s="167" t="s">
        <v>1</v>
      </c>
      <c r="G30" s="167">
        <v>5050</v>
      </c>
      <c r="H30" s="167" t="s">
        <v>74</v>
      </c>
      <c r="I30" s="167"/>
      <c r="J30" s="35">
        <v>3</v>
      </c>
      <c r="K30" s="35">
        <v>120</v>
      </c>
      <c r="L30" s="35">
        <f t="shared" si="0"/>
        <v>150</v>
      </c>
      <c r="M30" s="35">
        <f>3*60</f>
        <v>180</v>
      </c>
      <c r="N30" s="7">
        <f t="shared" si="1"/>
        <v>160.5</v>
      </c>
      <c r="O30" s="8">
        <f t="shared" si="2"/>
        <v>481.5</v>
      </c>
      <c r="P30" s="8">
        <f t="shared" si="3"/>
        <v>8.0250000000000004</v>
      </c>
    </row>
    <row r="31" spans="1:16" ht="43.5" x14ac:dyDescent="0.35">
      <c r="A31" s="150"/>
      <c r="B31" s="125" t="s">
        <v>98</v>
      </c>
      <c r="C31" s="59" t="s">
        <v>50</v>
      </c>
      <c r="D31" s="167" t="s">
        <v>73</v>
      </c>
      <c r="E31" s="167"/>
      <c r="F31" s="167" t="s">
        <v>1</v>
      </c>
      <c r="G31" s="167">
        <v>5050</v>
      </c>
      <c r="H31" s="167" t="s">
        <v>74</v>
      </c>
      <c r="I31" s="167"/>
      <c r="J31" s="34">
        <f>1/12</f>
        <v>8.3333333333333329E-2</v>
      </c>
      <c r="K31" s="34">
        <f>6*60</f>
        <v>360</v>
      </c>
      <c r="L31" s="35">
        <f t="shared" si="0"/>
        <v>450</v>
      </c>
      <c r="M31" s="34">
        <f>9*60</f>
        <v>540</v>
      </c>
      <c r="N31" s="7">
        <f t="shared" si="1"/>
        <v>481.5</v>
      </c>
      <c r="O31" s="8">
        <f t="shared" si="2"/>
        <v>40.125</v>
      </c>
      <c r="P31" s="8">
        <f t="shared" si="3"/>
        <v>0.66874999999999996</v>
      </c>
    </row>
    <row r="32" spans="1:16" ht="43.5" x14ac:dyDescent="0.35">
      <c r="A32" s="150"/>
      <c r="B32" s="126" t="s">
        <v>99</v>
      </c>
      <c r="C32" s="59" t="s">
        <v>50</v>
      </c>
      <c r="D32" s="167" t="s">
        <v>73</v>
      </c>
      <c r="E32" s="167"/>
      <c r="F32" s="167" t="s">
        <v>1</v>
      </c>
      <c r="G32" s="167">
        <v>5050</v>
      </c>
      <c r="H32" s="167" t="s">
        <v>74</v>
      </c>
      <c r="I32" s="167"/>
      <c r="J32" s="34">
        <f>1/12</f>
        <v>8.3333333333333329E-2</v>
      </c>
      <c r="K32" s="34">
        <v>90</v>
      </c>
      <c r="L32" s="35">
        <f t="shared" si="0"/>
        <v>105</v>
      </c>
      <c r="M32" s="34">
        <v>120</v>
      </c>
      <c r="N32" s="7">
        <f t="shared" si="1"/>
        <v>112.35000000000001</v>
      </c>
      <c r="O32" s="8">
        <f t="shared" si="2"/>
        <v>9.3625000000000007</v>
      </c>
      <c r="P32" s="8">
        <f t="shared" si="3"/>
        <v>0.15604166666666669</v>
      </c>
    </row>
    <row r="33" spans="1:16" ht="43.5" x14ac:dyDescent="0.35">
      <c r="A33" s="150"/>
      <c r="B33" s="127" t="s">
        <v>100</v>
      </c>
      <c r="C33" s="59" t="s">
        <v>50</v>
      </c>
      <c r="D33" s="167"/>
      <c r="E33" s="167"/>
      <c r="F33" s="167"/>
      <c r="G33" s="167"/>
      <c r="H33" s="167"/>
      <c r="I33" s="167"/>
      <c r="J33" s="34">
        <v>8.3333329999999997E-2</v>
      </c>
      <c r="K33" s="34">
        <v>90</v>
      </c>
      <c r="L33" s="35">
        <f t="shared" si="0"/>
        <v>120</v>
      </c>
      <c r="M33" s="34">
        <v>150</v>
      </c>
      <c r="N33" s="7">
        <f t="shared" si="1"/>
        <v>128.4</v>
      </c>
      <c r="O33" s="8">
        <f t="shared" si="2"/>
        <v>10.699999571999999</v>
      </c>
      <c r="P33" s="8">
        <f t="shared" si="3"/>
        <v>0.1783333262</v>
      </c>
    </row>
    <row r="34" spans="1:16" ht="43.5" x14ac:dyDescent="0.35">
      <c r="A34" s="150"/>
      <c r="B34" s="127" t="s">
        <v>101</v>
      </c>
      <c r="C34" s="59" t="s">
        <v>50</v>
      </c>
      <c r="D34" s="167"/>
      <c r="E34" s="167"/>
      <c r="F34" s="167"/>
      <c r="G34" s="167"/>
      <c r="H34" s="167"/>
      <c r="I34" s="167"/>
      <c r="J34" s="34">
        <v>8.3333329999999997E-2</v>
      </c>
      <c r="K34" s="34">
        <v>90</v>
      </c>
      <c r="L34" s="35">
        <f t="shared" ref="L34" si="12">AVERAGE(K34,M34)</f>
        <v>120</v>
      </c>
      <c r="M34" s="34">
        <v>150</v>
      </c>
      <c r="N34" s="7">
        <f t="shared" si="1"/>
        <v>128.4</v>
      </c>
      <c r="O34" s="8">
        <f t="shared" si="2"/>
        <v>10.699999571999999</v>
      </c>
      <c r="P34" s="8">
        <f t="shared" si="3"/>
        <v>0.1783333262</v>
      </c>
    </row>
    <row r="35" spans="1:16" ht="43.5" x14ac:dyDescent="0.35">
      <c r="A35" s="150"/>
      <c r="B35" s="127" t="s">
        <v>103</v>
      </c>
      <c r="C35" s="59" t="s">
        <v>50</v>
      </c>
      <c r="D35" s="167"/>
      <c r="E35" s="167"/>
      <c r="F35" s="167"/>
      <c r="G35" s="167"/>
      <c r="H35" s="167"/>
      <c r="I35" s="167"/>
      <c r="J35" s="34">
        <v>8.3333329999999997E-2</v>
      </c>
      <c r="K35" s="34">
        <v>90</v>
      </c>
      <c r="L35" s="35">
        <f t="shared" ref="L35:L63" si="13">AVERAGE(K35,M35)</f>
        <v>105</v>
      </c>
      <c r="M35" s="34">
        <v>120</v>
      </c>
      <c r="N35" s="7">
        <f t="shared" si="1"/>
        <v>112.35000000000001</v>
      </c>
      <c r="O35" s="8">
        <f t="shared" si="2"/>
        <v>9.3624996254999999</v>
      </c>
      <c r="P35" s="8">
        <f t="shared" si="3"/>
        <v>0.15604166042500001</v>
      </c>
    </row>
    <row r="36" spans="1:16" ht="43.5" x14ac:dyDescent="0.35">
      <c r="A36" s="150"/>
      <c r="B36" s="127" t="s">
        <v>104</v>
      </c>
      <c r="C36" s="59" t="s">
        <v>50</v>
      </c>
      <c r="D36" s="167"/>
      <c r="E36" s="167"/>
      <c r="F36" s="167"/>
      <c r="G36" s="167"/>
      <c r="H36" s="167"/>
      <c r="I36" s="167"/>
      <c r="J36" s="34">
        <v>8.3333329999999997E-2</v>
      </c>
      <c r="K36" s="34">
        <v>45</v>
      </c>
      <c r="L36" s="35">
        <f t="shared" si="13"/>
        <v>52.5</v>
      </c>
      <c r="M36" s="34">
        <v>60</v>
      </c>
      <c r="N36" s="7">
        <f t="shared" si="1"/>
        <v>56.175000000000004</v>
      </c>
      <c r="O36" s="8">
        <f t="shared" si="2"/>
        <v>4.68124981275</v>
      </c>
      <c r="P36" s="8">
        <f t="shared" si="3"/>
        <v>7.8020830212500003E-2</v>
      </c>
    </row>
    <row r="37" spans="1:16" ht="43.5" x14ac:dyDescent="0.35">
      <c r="A37" s="150"/>
      <c r="B37" s="127" t="s">
        <v>105</v>
      </c>
      <c r="C37" s="59" t="s">
        <v>50</v>
      </c>
      <c r="D37" s="167"/>
      <c r="E37" s="167"/>
      <c r="F37" s="167"/>
      <c r="G37" s="167"/>
      <c r="H37" s="167"/>
      <c r="I37" s="167"/>
      <c r="J37" s="34">
        <v>8.3333329999999997E-2</v>
      </c>
      <c r="K37" s="34">
        <v>45</v>
      </c>
      <c r="L37" s="35">
        <f t="shared" si="13"/>
        <v>52.5</v>
      </c>
      <c r="M37" s="34">
        <v>60</v>
      </c>
      <c r="N37" s="7">
        <f t="shared" si="1"/>
        <v>56.175000000000004</v>
      </c>
      <c r="O37" s="8">
        <f t="shared" si="2"/>
        <v>4.68124981275</v>
      </c>
      <c r="P37" s="8">
        <f t="shared" si="3"/>
        <v>7.8020830212500003E-2</v>
      </c>
    </row>
    <row r="38" spans="1:16" ht="43.5" x14ac:dyDescent="0.35">
      <c r="A38" s="150"/>
      <c r="B38" s="127" t="s">
        <v>106</v>
      </c>
      <c r="C38" s="59" t="s">
        <v>50</v>
      </c>
      <c r="D38" s="167" t="s">
        <v>73</v>
      </c>
      <c r="E38" s="167"/>
      <c r="F38" s="167" t="s">
        <v>1</v>
      </c>
      <c r="G38" s="167">
        <v>5050</v>
      </c>
      <c r="H38" s="167" t="s">
        <v>74</v>
      </c>
      <c r="I38" s="167"/>
      <c r="J38" s="34">
        <v>8.3333329999999997E-2</v>
      </c>
      <c r="K38" s="34">
        <v>45</v>
      </c>
      <c r="L38" s="35">
        <f t="shared" si="13"/>
        <v>52.5</v>
      </c>
      <c r="M38" s="34">
        <v>60</v>
      </c>
      <c r="N38" s="7">
        <f t="shared" si="1"/>
        <v>56.175000000000004</v>
      </c>
      <c r="O38" s="8">
        <f t="shared" si="2"/>
        <v>4.68124981275</v>
      </c>
      <c r="P38" s="8">
        <f t="shared" si="3"/>
        <v>7.8020830212500003E-2</v>
      </c>
    </row>
    <row r="39" spans="1:16" ht="43.5" x14ac:dyDescent="0.35">
      <c r="A39" s="150"/>
      <c r="B39" s="122" t="s">
        <v>107</v>
      </c>
      <c r="C39" s="59" t="s">
        <v>50</v>
      </c>
      <c r="D39" s="167" t="s">
        <v>73</v>
      </c>
      <c r="E39" s="167"/>
      <c r="F39" s="167" t="s">
        <v>1</v>
      </c>
      <c r="G39" s="167">
        <v>5050</v>
      </c>
      <c r="H39" s="167" t="s">
        <v>74</v>
      </c>
      <c r="I39" s="167"/>
      <c r="J39" s="35">
        <v>10</v>
      </c>
      <c r="K39" s="35">
        <v>10</v>
      </c>
      <c r="L39" s="35">
        <f t="shared" si="13"/>
        <v>12.5</v>
      </c>
      <c r="M39" s="35">
        <v>15</v>
      </c>
      <c r="N39" s="7">
        <f t="shared" si="1"/>
        <v>13.375</v>
      </c>
      <c r="O39" s="8">
        <f t="shared" si="2"/>
        <v>133.75</v>
      </c>
      <c r="P39" s="8">
        <f t="shared" si="3"/>
        <v>2.2291666666666665</v>
      </c>
    </row>
    <row r="40" spans="1:16" ht="43.5" x14ac:dyDescent="0.35">
      <c r="A40" s="150"/>
      <c r="B40" s="122" t="s">
        <v>108</v>
      </c>
      <c r="C40" s="59" t="s">
        <v>50</v>
      </c>
      <c r="D40" s="167" t="s">
        <v>73</v>
      </c>
      <c r="E40" s="167"/>
      <c r="F40" s="167" t="s">
        <v>1</v>
      </c>
      <c r="G40" s="167">
        <v>5050</v>
      </c>
      <c r="H40" s="167" t="s">
        <v>74</v>
      </c>
      <c r="I40" s="167"/>
      <c r="J40" s="35">
        <v>10</v>
      </c>
      <c r="K40" s="35">
        <v>30</v>
      </c>
      <c r="L40" s="35">
        <f t="shared" si="13"/>
        <v>37.5</v>
      </c>
      <c r="M40" s="35">
        <v>45</v>
      </c>
      <c r="N40" s="7">
        <f t="shared" si="1"/>
        <v>40.125</v>
      </c>
      <c r="O40" s="8">
        <f t="shared" si="2"/>
        <v>401.25</v>
      </c>
      <c r="P40" s="8">
        <f t="shared" si="3"/>
        <v>6.6875</v>
      </c>
    </row>
    <row r="41" spans="1:16" ht="43.5" x14ac:dyDescent="0.35">
      <c r="A41" s="150"/>
      <c r="B41" s="122" t="s">
        <v>109</v>
      </c>
      <c r="C41" s="59" t="s">
        <v>50</v>
      </c>
      <c r="D41" s="167" t="s">
        <v>73</v>
      </c>
      <c r="E41" s="167"/>
      <c r="F41" s="167" t="s">
        <v>1</v>
      </c>
      <c r="G41" s="167">
        <v>5050</v>
      </c>
      <c r="H41" s="167" t="s">
        <v>74</v>
      </c>
      <c r="I41" s="167"/>
      <c r="J41" s="35">
        <f>13*19</f>
        <v>247</v>
      </c>
      <c r="K41" s="35">
        <v>5</v>
      </c>
      <c r="L41" s="35">
        <f t="shared" si="13"/>
        <v>10</v>
      </c>
      <c r="M41" s="35">
        <v>15</v>
      </c>
      <c r="N41" s="7">
        <f t="shared" si="1"/>
        <v>10.700000000000001</v>
      </c>
      <c r="O41" s="8">
        <f t="shared" si="2"/>
        <v>2642.9</v>
      </c>
      <c r="P41" s="8">
        <f t="shared" si="3"/>
        <v>44.048333333333332</v>
      </c>
    </row>
    <row r="42" spans="1:16" ht="43.5" x14ac:dyDescent="0.35">
      <c r="A42" s="150"/>
      <c r="B42" s="122" t="s">
        <v>110</v>
      </c>
      <c r="C42" s="58" t="s">
        <v>50</v>
      </c>
      <c r="D42" s="167" t="s">
        <v>73</v>
      </c>
      <c r="E42" s="167"/>
      <c r="F42" s="167" t="s">
        <v>1</v>
      </c>
      <c r="G42" s="167">
        <v>5050</v>
      </c>
      <c r="H42" s="167" t="s">
        <v>74</v>
      </c>
      <c r="I42" s="167"/>
      <c r="J42" s="35">
        <f>3*19</f>
        <v>57</v>
      </c>
      <c r="K42" s="35">
        <v>5</v>
      </c>
      <c r="L42" s="35">
        <f t="shared" si="13"/>
        <v>8.5</v>
      </c>
      <c r="M42" s="35">
        <v>12</v>
      </c>
      <c r="N42" s="7">
        <f t="shared" si="1"/>
        <v>9.0950000000000006</v>
      </c>
      <c r="O42" s="8">
        <f t="shared" si="2"/>
        <v>518.41500000000008</v>
      </c>
      <c r="P42" s="8">
        <f t="shared" si="3"/>
        <v>8.6402500000000018</v>
      </c>
    </row>
    <row r="43" spans="1:16" ht="43.5" x14ac:dyDescent="0.35">
      <c r="A43" s="150"/>
      <c r="B43" s="122" t="s">
        <v>111</v>
      </c>
      <c r="C43" s="58" t="s">
        <v>50</v>
      </c>
      <c r="D43" s="167" t="s">
        <v>73</v>
      </c>
      <c r="E43" s="167"/>
      <c r="F43" s="167" t="s">
        <v>1</v>
      </c>
      <c r="G43" s="167">
        <v>5050</v>
      </c>
      <c r="H43" s="167" t="s">
        <v>74</v>
      </c>
      <c r="I43" s="167"/>
      <c r="J43" s="35">
        <v>120</v>
      </c>
      <c r="K43" s="35">
        <v>12</v>
      </c>
      <c r="L43" s="35">
        <f t="shared" si="13"/>
        <v>15</v>
      </c>
      <c r="M43" s="35">
        <v>18</v>
      </c>
      <c r="N43" s="7">
        <f t="shared" si="1"/>
        <v>16.05</v>
      </c>
      <c r="O43" s="8">
        <f t="shared" si="2"/>
        <v>1926</v>
      </c>
      <c r="P43" s="8">
        <f t="shared" si="3"/>
        <v>32.1</v>
      </c>
    </row>
    <row r="44" spans="1:16" ht="43.5" x14ac:dyDescent="0.35">
      <c r="A44" s="150"/>
      <c r="B44" s="122" t="s">
        <v>112</v>
      </c>
      <c r="C44" s="58" t="s">
        <v>50</v>
      </c>
      <c r="D44" s="167" t="s">
        <v>73</v>
      </c>
      <c r="E44" s="167"/>
      <c r="F44" s="167" t="s">
        <v>1</v>
      </c>
      <c r="G44" s="167">
        <v>5050</v>
      </c>
      <c r="H44" s="167" t="s">
        <v>74</v>
      </c>
      <c r="I44" s="167"/>
      <c r="J44" s="35">
        <v>50</v>
      </c>
      <c r="K44" s="35">
        <v>20</v>
      </c>
      <c r="L44" s="35">
        <f t="shared" si="13"/>
        <v>27.5</v>
      </c>
      <c r="M44" s="35">
        <v>35</v>
      </c>
      <c r="N44" s="7">
        <f t="shared" si="1"/>
        <v>29.425000000000001</v>
      </c>
      <c r="O44" s="8">
        <f t="shared" si="2"/>
        <v>1471.25</v>
      </c>
      <c r="P44" s="8">
        <f t="shared" si="3"/>
        <v>24.520833333333332</v>
      </c>
    </row>
    <row r="45" spans="1:16" ht="43.5" x14ac:dyDescent="0.35">
      <c r="A45" s="150"/>
      <c r="B45" s="123" t="s">
        <v>113</v>
      </c>
      <c r="C45" s="58" t="s">
        <v>50</v>
      </c>
      <c r="D45" s="167" t="s">
        <v>73</v>
      </c>
      <c r="E45" s="167"/>
      <c r="F45" s="167" t="s">
        <v>1</v>
      </c>
      <c r="G45" s="167">
        <v>5050</v>
      </c>
      <c r="H45" s="167" t="s">
        <v>74</v>
      </c>
      <c r="I45" s="167"/>
      <c r="J45" s="35">
        <v>1</v>
      </c>
      <c r="K45" s="35">
        <v>10</v>
      </c>
      <c r="L45" s="35">
        <f t="shared" si="13"/>
        <v>12.5</v>
      </c>
      <c r="M45" s="35">
        <v>15</v>
      </c>
      <c r="N45" s="7">
        <f t="shared" si="1"/>
        <v>13.375</v>
      </c>
      <c r="O45" s="8">
        <f t="shared" si="2"/>
        <v>13.375</v>
      </c>
      <c r="P45" s="8">
        <f t="shared" si="3"/>
        <v>0.22291666666666668</v>
      </c>
    </row>
    <row r="46" spans="1:16" ht="43.5" x14ac:dyDescent="0.35">
      <c r="A46" s="150"/>
      <c r="B46" s="123" t="s">
        <v>114</v>
      </c>
      <c r="C46" s="58" t="s">
        <v>50</v>
      </c>
      <c r="D46" s="167" t="s">
        <v>73</v>
      </c>
      <c r="E46" s="167"/>
      <c r="F46" s="167" t="s">
        <v>1</v>
      </c>
      <c r="G46" s="167">
        <v>5050</v>
      </c>
      <c r="H46" s="167" t="s">
        <v>74</v>
      </c>
      <c r="I46" s="167"/>
      <c r="J46" s="35">
        <v>1</v>
      </c>
      <c r="K46" s="35">
        <v>90</v>
      </c>
      <c r="L46" s="35">
        <f t="shared" si="13"/>
        <v>120</v>
      </c>
      <c r="M46" s="35">
        <v>150</v>
      </c>
      <c r="N46" s="7">
        <f t="shared" si="1"/>
        <v>128.4</v>
      </c>
      <c r="O46" s="8">
        <f t="shared" si="2"/>
        <v>128.4</v>
      </c>
      <c r="P46" s="8">
        <f t="shared" si="3"/>
        <v>2.14</v>
      </c>
    </row>
    <row r="47" spans="1:16" ht="43.5" x14ac:dyDescent="0.35">
      <c r="A47" s="150"/>
      <c r="B47" s="123" t="s">
        <v>115</v>
      </c>
      <c r="C47" s="58" t="s">
        <v>50</v>
      </c>
      <c r="D47" s="167" t="s">
        <v>73</v>
      </c>
      <c r="E47" s="167"/>
      <c r="F47" s="167" t="s">
        <v>1</v>
      </c>
      <c r="G47" s="167">
        <v>5050</v>
      </c>
      <c r="H47" s="167" t="s">
        <v>74</v>
      </c>
      <c r="I47" s="167"/>
      <c r="J47" s="35">
        <v>1</v>
      </c>
      <c r="K47" s="35">
        <v>60</v>
      </c>
      <c r="L47" s="35">
        <f t="shared" si="13"/>
        <v>90</v>
      </c>
      <c r="M47" s="35">
        <v>120</v>
      </c>
      <c r="N47" s="7">
        <f t="shared" si="1"/>
        <v>96.300000000000011</v>
      </c>
      <c r="O47" s="8">
        <f t="shared" si="2"/>
        <v>96.300000000000011</v>
      </c>
      <c r="P47" s="8">
        <f t="shared" si="3"/>
        <v>1.6050000000000002</v>
      </c>
    </row>
    <row r="48" spans="1:16" ht="43.5" x14ac:dyDescent="0.35">
      <c r="A48" s="150"/>
      <c r="B48" s="123" t="s">
        <v>116</v>
      </c>
      <c r="C48" s="58" t="s">
        <v>50</v>
      </c>
      <c r="D48" s="167" t="s">
        <v>73</v>
      </c>
      <c r="E48" s="167"/>
      <c r="F48" s="167" t="s">
        <v>1</v>
      </c>
      <c r="G48" s="167">
        <v>5050</v>
      </c>
      <c r="H48" s="167" t="s">
        <v>74</v>
      </c>
      <c r="I48" s="167"/>
      <c r="J48" s="35">
        <v>5</v>
      </c>
      <c r="K48" s="35">
        <v>10</v>
      </c>
      <c r="L48" s="35">
        <f t="shared" si="13"/>
        <v>12.5</v>
      </c>
      <c r="M48" s="35">
        <v>15</v>
      </c>
      <c r="N48" s="7">
        <f t="shared" si="1"/>
        <v>13.375</v>
      </c>
      <c r="O48" s="8">
        <f t="shared" si="2"/>
        <v>66.875</v>
      </c>
      <c r="P48" s="8">
        <f t="shared" si="3"/>
        <v>1.1145833333333333</v>
      </c>
    </row>
    <row r="49" spans="1:16" ht="43.5" x14ac:dyDescent="0.35">
      <c r="A49" s="150"/>
      <c r="B49" s="123" t="s">
        <v>117</v>
      </c>
      <c r="C49" s="58" t="s">
        <v>50</v>
      </c>
      <c r="D49" s="167" t="s">
        <v>73</v>
      </c>
      <c r="E49" s="167"/>
      <c r="F49" s="167" t="s">
        <v>1</v>
      </c>
      <c r="G49" s="167">
        <v>5050</v>
      </c>
      <c r="H49" s="167" t="s">
        <v>74</v>
      </c>
      <c r="I49" s="167"/>
      <c r="J49" s="35">
        <v>4</v>
      </c>
      <c r="K49" s="35">
        <v>15</v>
      </c>
      <c r="L49" s="35">
        <f t="shared" si="13"/>
        <v>17.5</v>
      </c>
      <c r="M49" s="35">
        <v>20</v>
      </c>
      <c r="N49" s="7">
        <f t="shared" si="1"/>
        <v>18.725000000000001</v>
      </c>
      <c r="O49" s="8">
        <f t="shared" si="2"/>
        <v>74.900000000000006</v>
      </c>
      <c r="P49" s="8">
        <f t="shared" si="3"/>
        <v>1.2483333333333335</v>
      </c>
    </row>
    <row r="50" spans="1:16" ht="43.5" x14ac:dyDescent="0.35">
      <c r="A50" s="150"/>
      <c r="B50" s="123" t="s">
        <v>119</v>
      </c>
      <c r="C50" s="58" t="s">
        <v>50</v>
      </c>
      <c r="D50" s="167" t="s">
        <v>73</v>
      </c>
      <c r="E50" s="167"/>
      <c r="F50" s="167" t="s">
        <v>1</v>
      </c>
      <c r="G50" s="167">
        <v>5050</v>
      </c>
      <c r="H50" s="167" t="s">
        <v>74</v>
      </c>
      <c r="I50" s="167"/>
      <c r="J50" s="35">
        <f>4/12</f>
        <v>0.33333333333333331</v>
      </c>
      <c r="K50" s="48">
        <v>60</v>
      </c>
      <c r="L50" s="48">
        <f t="shared" si="13"/>
        <v>90</v>
      </c>
      <c r="M50" s="35">
        <v>120</v>
      </c>
      <c r="N50" s="7">
        <f t="shared" si="1"/>
        <v>96.300000000000011</v>
      </c>
      <c r="O50" s="8">
        <f t="shared" si="2"/>
        <v>32.1</v>
      </c>
      <c r="P50" s="8">
        <f t="shared" si="3"/>
        <v>0.53500000000000003</v>
      </c>
    </row>
    <row r="51" spans="1:16" ht="43.5" x14ac:dyDescent="0.35">
      <c r="A51" s="150"/>
      <c r="B51" s="123" t="s">
        <v>120</v>
      </c>
      <c r="C51" s="58" t="s">
        <v>50</v>
      </c>
      <c r="D51" s="167" t="s">
        <v>73</v>
      </c>
      <c r="E51" s="167"/>
      <c r="F51" s="167" t="s">
        <v>1</v>
      </c>
      <c r="G51" s="167">
        <v>5050</v>
      </c>
      <c r="H51" s="167" t="s">
        <v>74</v>
      </c>
      <c r="I51" s="167"/>
      <c r="J51" s="35">
        <v>1</v>
      </c>
      <c r="K51" s="35">
        <v>90</v>
      </c>
      <c r="L51" s="35">
        <f t="shared" si="13"/>
        <v>105</v>
      </c>
      <c r="M51" s="35">
        <v>120</v>
      </c>
      <c r="N51" s="7">
        <f t="shared" si="1"/>
        <v>112.35000000000001</v>
      </c>
      <c r="O51" s="8">
        <f t="shared" si="2"/>
        <v>112.35000000000001</v>
      </c>
      <c r="P51" s="8">
        <f t="shared" si="3"/>
        <v>1.8725000000000001</v>
      </c>
    </row>
    <row r="52" spans="1:16" ht="43.5" x14ac:dyDescent="0.35">
      <c r="A52" s="150"/>
      <c r="B52" s="123" t="s">
        <v>121</v>
      </c>
      <c r="C52" s="58" t="s">
        <v>50</v>
      </c>
      <c r="D52" s="167" t="s">
        <v>73</v>
      </c>
      <c r="E52" s="167"/>
      <c r="F52" s="167" t="s">
        <v>1</v>
      </c>
      <c r="G52" s="167">
        <v>5050</v>
      </c>
      <c r="H52" s="167" t="s">
        <v>74</v>
      </c>
      <c r="I52" s="167"/>
      <c r="J52" s="35">
        <f>1/12</f>
        <v>8.3333333333333329E-2</v>
      </c>
      <c r="K52" s="35">
        <v>90</v>
      </c>
      <c r="L52" s="35">
        <f t="shared" si="13"/>
        <v>120</v>
      </c>
      <c r="M52" s="35">
        <v>150</v>
      </c>
      <c r="N52" s="7">
        <f t="shared" si="1"/>
        <v>128.4</v>
      </c>
      <c r="O52" s="8">
        <f t="shared" si="2"/>
        <v>10.7</v>
      </c>
      <c r="P52" s="8">
        <f t="shared" si="3"/>
        <v>0.17833333333333332</v>
      </c>
    </row>
    <row r="53" spans="1:16" ht="43.5" x14ac:dyDescent="0.35">
      <c r="A53" s="150"/>
      <c r="B53" s="123" t="s">
        <v>122</v>
      </c>
      <c r="C53" s="58" t="s">
        <v>50</v>
      </c>
      <c r="D53" s="167" t="s">
        <v>73</v>
      </c>
      <c r="E53" s="167"/>
      <c r="F53" s="167" t="s">
        <v>123</v>
      </c>
      <c r="G53" s="167">
        <v>5050</v>
      </c>
      <c r="H53" s="167" t="s">
        <v>74</v>
      </c>
      <c r="I53" s="167"/>
      <c r="J53" s="35">
        <v>5</v>
      </c>
      <c r="K53" s="35">
        <v>10</v>
      </c>
      <c r="L53" s="35">
        <f t="shared" si="13"/>
        <v>12.5</v>
      </c>
      <c r="M53" s="35">
        <v>15</v>
      </c>
      <c r="N53" s="7">
        <f t="shared" si="1"/>
        <v>13.375</v>
      </c>
      <c r="O53" s="8">
        <f t="shared" si="2"/>
        <v>66.875</v>
      </c>
      <c r="P53" s="8">
        <f t="shared" si="3"/>
        <v>1.1145833333333333</v>
      </c>
    </row>
    <row r="54" spans="1:16" ht="43.5" x14ac:dyDescent="0.35">
      <c r="A54" s="150"/>
      <c r="B54" s="123" t="s">
        <v>124</v>
      </c>
      <c r="C54" s="58" t="s">
        <v>50</v>
      </c>
      <c r="D54" s="167" t="s">
        <v>73</v>
      </c>
      <c r="E54" s="167"/>
      <c r="F54" s="167" t="s">
        <v>1</v>
      </c>
      <c r="G54" s="167">
        <v>5050</v>
      </c>
      <c r="H54" s="167" t="s">
        <v>74</v>
      </c>
      <c r="I54" s="167"/>
      <c r="J54" s="35">
        <v>1</v>
      </c>
      <c r="K54" s="35">
        <v>50</v>
      </c>
      <c r="L54" s="35">
        <f t="shared" si="13"/>
        <v>60</v>
      </c>
      <c r="M54" s="35">
        <v>70</v>
      </c>
      <c r="N54" s="7">
        <f t="shared" si="1"/>
        <v>64.2</v>
      </c>
      <c r="O54" s="8">
        <f t="shared" si="2"/>
        <v>64.2</v>
      </c>
      <c r="P54" s="8">
        <f t="shared" si="3"/>
        <v>1.07</v>
      </c>
    </row>
    <row r="55" spans="1:16" ht="43.5" x14ac:dyDescent="0.35">
      <c r="A55" s="150"/>
      <c r="B55" s="123" t="s">
        <v>125</v>
      </c>
      <c r="C55" s="58" t="s">
        <v>50</v>
      </c>
      <c r="D55" s="167" t="s">
        <v>73</v>
      </c>
      <c r="E55" s="167"/>
      <c r="F55" s="167" t="s">
        <v>1</v>
      </c>
      <c r="G55" s="167">
        <v>5050</v>
      </c>
      <c r="H55" s="167" t="s">
        <v>74</v>
      </c>
      <c r="I55" s="167"/>
      <c r="J55" s="35">
        <f>1/12</f>
        <v>8.3333333333333329E-2</v>
      </c>
      <c r="K55" s="35">
        <v>60</v>
      </c>
      <c r="L55" s="35">
        <f t="shared" si="13"/>
        <v>75</v>
      </c>
      <c r="M55" s="35">
        <v>90</v>
      </c>
      <c r="N55" s="7">
        <f t="shared" si="1"/>
        <v>80.25</v>
      </c>
      <c r="O55" s="8">
        <f t="shared" si="2"/>
        <v>6.6875</v>
      </c>
      <c r="P55" s="8">
        <f t="shared" si="3"/>
        <v>0.11145833333333334</v>
      </c>
    </row>
    <row r="56" spans="1:16" ht="43.5" x14ac:dyDescent="0.35">
      <c r="A56" s="150"/>
      <c r="B56" s="123" t="s">
        <v>126</v>
      </c>
      <c r="C56" s="58" t="s">
        <v>50</v>
      </c>
      <c r="D56" s="167" t="s">
        <v>73</v>
      </c>
      <c r="E56" s="167"/>
      <c r="F56" s="167" t="s">
        <v>1</v>
      </c>
      <c r="G56" s="167">
        <v>5050</v>
      </c>
      <c r="H56" s="167" t="s">
        <v>74</v>
      </c>
      <c r="I56" s="167"/>
      <c r="J56" s="35">
        <f>1/12</f>
        <v>8.3333333333333329E-2</v>
      </c>
      <c r="K56" s="35">
        <v>45</v>
      </c>
      <c r="L56" s="35">
        <f t="shared" si="13"/>
        <v>52.5</v>
      </c>
      <c r="M56" s="35">
        <v>60</v>
      </c>
      <c r="N56" s="7">
        <f t="shared" si="1"/>
        <v>56.175000000000004</v>
      </c>
      <c r="O56" s="8">
        <f t="shared" si="2"/>
        <v>4.6812500000000004</v>
      </c>
      <c r="P56" s="8">
        <f t="shared" si="3"/>
        <v>7.8020833333333345E-2</v>
      </c>
    </row>
    <row r="57" spans="1:16" ht="43.5" x14ac:dyDescent="0.35">
      <c r="A57" s="150"/>
      <c r="B57" s="123" t="s">
        <v>127</v>
      </c>
      <c r="C57" s="58" t="s">
        <v>50</v>
      </c>
      <c r="D57" s="167" t="s">
        <v>73</v>
      </c>
      <c r="E57" s="167"/>
      <c r="F57" s="167" t="s">
        <v>1</v>
      </c>
      <c r="G57" s="167">
        <v>5050</v>
      </c>
      <c r="H57" s="167" t="s">
        <v>74</v>
      </c>
      <c r="I57" s="167"/>
      <c r="J57" s="35">
        <f>1/12</f>
        <v>8.3333333333333329E-2</v>
      </c>
      <c r="K57" s="35">
        <v>8</v>
      </c>
      <c r="L57" s="35">
        <f t="shared" si="13"/>
        <v>9</v>
      </c>
      <c r="M57" s="35">
        <v>10</v>
      </c>
      <c r="N57" s="7">
        <f t="shared" si="1"/>
        <v>9.6300000000000008</v>
      </c>
      <c r="O57" s="8">
        <f t="shared" si="2"/>
        <v>0.80249999999999999</v>
      </c>
      <c r="P57" s="8">
        <f t="shared" si="3"/>
        <v>1.3375E-2</v>
      </c>
    </row>
    <row r="58" spans="1:16" ht="43.5" x14ac:dyDescent="0.35">
      <c r="A58" s="150"/>
      <c r="B58" s="123" t="s">
        <v>128</v>
      </c>
      <c r="C58" s="58" t="s">
        <v>50</v>
      </c>
      <c r="D58" s="167" t="s">
        <v>73</v>
      </c>
      <c r="E58" s="167"/>
      <c r="F58" s="167" t="s">
        <v>1</v>
      </c>
      <c r="G58" s="167">
        <v>5050</v>
      </c>
      <c r="H58" s="167" t="s">
        <v>74</v>
      </c>
      <c r="I58" s="167"/>
      <c r="J58" s="35">
        <f>1/12</f>
        <v>8.3333333333333329E-2</v>
      </c>
      <c r="K58" s="35">
        <v>40</v>
      </c>
      <c r="L58" s="35">
        <f t="shared" si="13"/>
        <v>45</v>
      </c>
      <c r="M58" s="35">
        <v>50</v>
      </c>
      <c r="N58" s="7">
        <f t="shared" si="1"/>
        <v>48.150000000000006</v>
      </c>
      <c r="O58" s="8">
        <f t="shared" ref="O58:O60" si="14">N58*J58</f>
        <v>4.0125000000000002</v>
      </c>
      <c r="P58" s="8">
        <f t="shared" si="3"/>
        <v>6.6875000000000004E-2</v>
      </c>
    </row>
    <row r="59" spans="1:16" ht="43.5" x14ac:dyDescent="0.35">
      <c r="A59" s="150"/>
      <c r="B59" s="123" t="s">
        <v>387</v>
      </c>
      <c r="C59" s="58" t="s">
        <v>50</v>
      </c>
      <c r="D59" s="167"/>
      <c r="E59" s="167"/>
      <c r="F59" s="167"/>
      <c r="G59" s="167"/>
      <c r="H59" s="167"/>
      <c r="I59" s="167"/>
      <c r="J59" s="35">
        <f>1/12</f>
        <v>8.3333333333333329E-2</v>
      </c>
      <c r="K59" s="35">
        <v>180</v>
      </c>
      <c r="L59" s="35">
        <f t="shared" ref="L59" si="15">AVERAGE(K59,M59)</f>
        <v>210</v>
      </c>
      <c r="M59" s="35">
        <f>4*60</f>
        <v>240</v>
      </c>
      <c r="N59" s="7">
        <f t="shared" ref="N59:N63" si="16">+(((K59)+4*(L59)+(M59))/6)*1.07</f>
        <v>224.70000000000002</v>
      </c>
      <c r="O59" s="8">
        <f t="shared" si="14"/>
        <v>18.725000000000001</v>
      </c>
      <c r="P59" s="8">
        <f t="shared" ref="P59:P63" si="17">O59/60</f>
        <v>0.31208333333333338</v>
      </c>
    </row>
    <row r="60" spans="1:16" ht="43.5" x14ac:dyDescent="0.35">
      <c r="A60" s="150"/>
      <c r="B60" s="123" t="s">
        <v>129</v>
      </c>
      <c r="C60" s="58" t="s">
        <v>50</v>
      </c>
      <c r="D60" s="167" t="s">
        <v>73</v>
      </c>
      <c r="E60" s="167"/>
      <c r="F60" s="167" t="s">
        <v>1</v>
      </c>
      <c r="G60" s="167">
        <v>5050</v>
      </c>
      <c r="H60" s="167" t="s">
        <v>74</v>
      </c>
      <c r="I60" s="167"/>
      <c r="J60" s="35">
        <v>2</v>
      </c>
      <c r="K60" s="35">
        <v>180</v>
      </c>
      <c r="L60" s="35">
        <f t="shared" si="13"/>
        <v>210</v>
      </c>
      <c r="M60" s="35">
        <f>4*60</f>
        <v>240</v>
      </c>
      <c r="N60" s="7">
        <f t="shared" si="16"/>
        <v>224.70000000000002</v>
      </c>
      <c r="O60" s="8">
        <f t="shared" si="14"/>
        <v>449.40000000000003</v>
      </c>
      <c r="P60" s="8">
        <f t="shared" si="17"/>
        <v>7.49</v>
      </c>
    </row>
    <row r="61" spans="1:16" ht="43.5" x14ac:dyDescent="0.35">
      <c r="A61" s="37"/>
      <c r="B61" s="123" t="s">
        <v>393</v>
      </c>
      <c r="C61" s="58" t="s">
        <v>50</v>
      </c>
      <c r="D61" s="167"/>
      <c r="E61" s="167"/>
      <c r="F61" s="167"/>
      <c r="G61" s="167"/>
      <c r="H61" s="167"/>
      <c r="I61" s="167"/>
      <c r="J61" s="35">
        <f>1/12</f>
        <v>8.3333333333333329E-2</v>
      </c>
      <c r="K61" s="35">
        <f>9*60</f>
        <v>540</v>
      </c>
      <c r="L61" s="35">
        <f t="shared" si="13"/>
        <v>810</v>
      </c>
      <c r="M61" s="35">
        <f>9*2*60</f>
        <v>1080</v>
      </c>
      <c r="N61" s="7">
        <f t="shared" si="16"/>
        <v>866.7</v>
      </c>
      <c r="O61" s="8">
        <f t="shared" ref="O61:O63" si="18">N61*J61</f>
        <v>72.224999999999994</v>
      </c>
      <c r="P61" s="8">
        <f t="shared" si="17"/>
        <v>1.2037499999999999</v>
      </c>
    </row>
    <row r="62" spans="1:16" ht="43.5" x14ac:dyDescent="0.35">
      <c r="A62" s="37"/>
      <c r="B62" s="123" t="s">
        <v>394</v>
      </c>
      <c r="C62" s="58" t="s">
        <v>50</v>
      </c>
      <c r="D62" s="167"/>
      <c r="E62" s="167"/>
      <c r="F62" s="167"/>
      <c r="G62" s="167"/>
      <c r="H62" s="167"/>
      <c r="I62" s="167"/>
      <c r="J62" s="35">
        <f>1/12</f>
        <v>8.3333333333333329E-2</v>
      </c>
      <c r="K62" s="35">
        <f>9*60</f>
        <v>540</v>
      </c>
      <c r="L62" s="35">
        <f t="shared" ref="L62" si="19">AVERAGE(K62,M62)</f>
        <v>810</v>
      </c>
      <c r="M62" s="35">
        <f>9*2*60</f>
        <v>1080</v>
      </c>
      <c r="N62" s="7">
        <f t="shared" si="16"/>
        <v>866.7</v>
      </c>
      <c r="O62" s="8">
        <f t="shared" si="18"/>
        <v>72.224999999999994</v>
      </c>
      <c r="P62" s="8">
        <f t="shared" si="17"/>
        <v>1.2037499999999999</v>
      </c>
    </row>
    <row r="63" spans="1:16" ht="43.5" x14ac:dyDescent="0.35">
      <c r="A63" s="37"/>
      <c r="B63" s="123" t="s">
        <v>396</v>
      </c>
      <c r="C63" s="58" t="s">
        <v>50</v>
      </c>
      <c r="D63" s="167"/>
      <c r="E63" s="167"/>
      <c r="F63" s="167"/>
      <c r="G63" s="167"/>
      <c r="H63" s="167"/>
      <c r="I63" s="167"/>
      <c r="J63" s="35">
        <f>1/12</f>
        <v>8.3333333333333329E-2</v>
      </c>
      <c r="K63" s="35">
        <v>90</v>
      </c>
      <c r="L63" s="35">
        <f t="shared" si="13"/>
        <v>105</v>
      </c>
      <c r="M63" s="35">
        <v>120</v>
      </c>
      <c r="N63" s="7">
        <f t="shared" si="16"/>
        <v>112.35000000000001</v>
      </c>
      <c r="O63" s="8">
        <f t="shared" si="18"/>
        <v>9.3625000000000007</v>
      </c>
      <c r="P63" s="8">
        <f t="shared" si="17"/>
        <v>0.15604166666666669</v>
      </c>
    </row>
    <row r="64" spans="1:16" x14ac:dyDescent="0.35">
      <c r="D64" s="39"/>
    </row>
  </sheetData>
  <autoFilter ref="A1:P64" xr:uid="{E51E06D4-118F-4A3B-9222-800AD11ED710}">
    <filterColumn colId="1" showButton="0"/>
  </autoFilter>
  <mergeCells count="9">
    <mergeCell ref="Q3:Q5"/>
    <mergeCell ref="A2:A60"/>
    <mergeCell ref="R4:R5"/>
    <mergeCell ref="H2:H63"/>
    <mergeCell ref="I2:I63"/>
    <mergeCell ref="E2:E63"/>
    <mergeCell ref="D2:D63"/>
    <mergeCell ref="F2:F63"/>
    <mergeCell ref="G2:G63"/>
  </mergeCells>
  <pageMargins left="0.7" right="0.7" top="0.75" bottom="0.75" header="0.3" footer="0.3"/>
  <pageSetup orientation="portrait" horizontalDpi="200" verticalDpi="200"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5A0E0-80FC-401D-BF35-59B8C1C7C397}">
  <sheetPr codeName="Hoja3"/>
  <dimension ref="A1:R26"/>
  <sheetViews>
    <sheetView topLeftCell="F1" workbookViewId="0">
      <selection activeCell="Q1" sqref="Q1:R5"/>
    </sheetView>
  </sheetViews>
  <sheetFormatPr baseColWidth="10" defaultColWidth="11.453125" defaultRowHeight="14.5" x14ac:dyDescent="0.35"/>
  <cols>
    <col min="2" max="2" width="68.453125" style="95" customWidth="1"/>
    <col min="3" max="3" width="31.7265625" customWidth="1"/>
    <col min="4" max="4" width="12.54296875" customWidth="1"/>
    <col min="5" max="5" width="11.453125" customWidth="1"/>
    <col min="6" max="6" width="12.81640625" customWidth="1"/>
    <col min="7" max="10" width="11.453125" customWidth="1"/>
  </cols>
  <sheetData>
    <row r="1" spans="1:18" ht="72.5" x14ac:dyDescent="0.35">
      <c r="A1" s="1" t="s">
        <v>2</v>
      </c>
      <c r="B1" s="136" t="s">
        <v>3</v>
      </c>
      <c r="C1" s="136" t="s">
        <v>4</v>
      </c>
      <c r="D1" s="2" t="s">
        <v>5</v>
      </c>
      <c r="E1" s="2" t="s">
        <v>6</v>
      </c>
      <c r="F1" s="2" t="s">
        <v>7</v>
      </c>
      <c r="G1" s="2" t="s">
        <v>8</v>
      </c>
      <c r="H1" s="2" t="s">
        <v>9</v>
      </c>
      <c r="I1" s="2" t="s">
        <v>10</v>
      </c>
      <c r="J1" s="2" t="s">
        <v>11</v>
      </c>
      <c r="K1" s="2" t="s">
        <v>12</v>
      </c>
      <c r="L1" s="2" t="s">
        <v>13</v>
      </c>
      <c r="M1" s="2" t="s">
        <v>14</v>
      </c>
      <c r="N1" s="4" t="s">
        <v>15</v>
      </c>
      <c r="O1" s="4" t="s">
        <v>16</v>
      </c>
      <c r="P1" s="87" t="s">
        <v>17</v>
      </c>
      <c r="Q1" s="81" t="s">
        <v>447</v>
      </c>
      <c r="R1" s="82" t="s">
        <v>448</v>
      </c>
    </row>
    <row r="2" spans="1:18" ht="29" x14ac:dyDescent="0.35">
      <c r="A2" s="173" t="s">
        <v>18</v>
      </c>
      <c r="B2" s="132" t="s">
        <v>347</v>
      </c>
      <c r="C2" s="128" t="s">
        <v>50</v>
      </c>
      <c r="D2" s="167" t="s">
        <v>51</v>
      </c>
      <c r="E2" s="167" t="s">
        <v>22</v>
      </c>
      <c r="F2" s="167" t="s">
        <v>419</v>
      </c>
      <c r="G2" s="167">
        <v>5050</v>
      </c>
      <c r="H2" s="167" t="s">
        <v>53</v>
      </c>
      <c r="I2" s="167" t="s">
        <v>25</v>
      </c>
      <c r="J2" s="63">
        <v>1</v>
      </c>
      <c r="K2" s="34">
        <f>13*60</f>
        <v>780</v>
      </c>
      <c r="L2" s="35">
        <f>AVERAGE(K2,M2)</f>
        <v>1050</v>
      </c>
      <c r="M2" s="34">
        <f>22*60</f>
        <v>1320</v>
      </c>
      <c r="N2" s="16">
        <f t="shared" ref="N2:N25" si="0">+(((K2)+4*(L2)+(M2))/6)*1.07</f>
        <v>1123.5</v>
      </c>
      <c r="O2" s="8">
        <f>N2*J2</f>
        <v>1123.5</v>
      </c>
      <c r="P2" s="110">
        <f>O2/60</f>
        <v>18.725000000000001</v>
      </c>
      <c r="Q2" s="112">
        <f>SUM(O2:O26)</f>
        <v>8990.6749998502</v>
      </c>
      <c r="R2" s="113">
        <f>SUM(P2:P26)+'TAREAS COMUNES'!K13</f>
        <v>163.45215971972559</v>
      </c>
    </row>
    <row r="3" spans="1:18" ht="43.5" x14ac:dyDescent="0.35">
      <c r="A3" s="173"/>
      <c r="B3" s="132" t="s">
        <v>346</v>
      </c>
      <c r="C3" s="128" t="s">
        <v>50</v>
      </c>
      <c r="D3" s="167"/>
      <c r="E3" s="167"/>
      <c r="F3" s="167" t="s">
        <v>52</v>
      </c>
      <c r="G3" s="167">
        <v>5050</v>
      </c>
      <c r="H3" s="167" t="s">
        <v>53</v>
      </c>
      <c r="I3" s="167"/>
      <c r="J3" s="66">
        <v>1</v>
      </c>
      <c r="K3" s="38">
        <v>300</v>
      </c>
      <c r="L3" s="35">
        <f t="shared" ref="L3:L25" si="1">AVERAGE(K3,M3)</f>
        <v>420</v>
      </c>
      <c r="M3" s="38">
        <v>540</v>
      </c>
      <c r="N3" s="16">
        <f t="shared" si="0"/>
        <v>449.40000000000003</v>
      </c>
      <c r="O3" s="8">
        <f t="shared" ref="O3:O23" si="2">N3*J3</f>
        <v>449.40000000000003</v>
      </c>
      <c r="P3" s="110">
        <f t="shared" ref="P3:P23" si="3">O3/60</f>
        <v>7.49</v>
      </c>
      <c r="Q3" s="170" t="s">
        <v>44</v>
      </c>
      <c r="R3" s="85"/>
    </row>
    <row r="4" spans="1:18" ht="29" x14ac:dyDescent="0.35">
      <c r="A4" s="173"/>
      <c r="B4" s="132" t="s">
        <v>54</v>
      </c>
      <c r="C4" s="128" t="s">
        <v>50</v>
      </c>
      <c r="D4" s="167"/>
      <c r="E4" s="167"/>
      <c r="F4" s="167" t="s">
        <v>52</v>
      </c>
      <c r="G4" s="167">
        <v>5050</v>
      </c>
      <c r="H4" s="167" t="s">
        <v>55</v>
      </c>
      <c r="I4" s="167"/>
      <c r="J4" s="66">
        <v>1</v>
      </c>
      <c r="K4" s="38">
        <v>300</v>
      </c>
      <c r="L4" s="35">
        <f t="shared" si="1"/>
        <v>420</v>
      </c>
      <c r="M4" s="38">
        <v>540</v>
      </c>
      <c r="N4" s="16">
        <f t="shared" si="0"/>
        <v>449.40000000000003</v>
      </c>
      <c r="O4" s="8">
        <f t="shared" si="2"/>
        <v>449.40000000000003</v>
      </c>
      <c r="P4" s="110">
        <f t="shared" si="3"/>
        <v>7.49</v>
      </c>
      <c r="Q4" s="171"/>
      <c r="R4" s="153">
        <f>R2/171</f>
        <v>0.95586058315628997</v>
      </c>
    </row>
    <row r="5" spans="1:18" ht="29.5" thickBot="1" x14ac:dyDescent="0.4">
      <c r="A5" s="173"/>
      <c r="B5" s="132" t="s">
        <v>57</v>
      </c>
      <c r="C5" s="128" t="s">
        <v>50</v>
      </c>
      <c r="D5" s="167"/>
      <c r="E5" s="167"/>
      <c r="F5" s="167" t="s">
        <v>52</v>
      </c>
      <c r="G5" s="167">
        <v>5050</v>
      </c>
      <c r="H5" s="167" t="s">
        <v>55</v>
      </c>
      <c r="I5" s="167"/>
      <c r="J5" s="66">
        <f>1/12</f>
        <v>8.3333333333333329E-2</v>
      </c>
      <c r="K5" s="38">
        <f>6*60</f>
        <v>360</v>
      </c>
      <c r="L5" s="35">
        <f t="shared" si="1"/>
        <v>480</v>
      </c>
      <c r="M5" s="38">
        <f>10*60</f>
        <v>600</v>
      </c>
      <c r="N5" s="16">
        <f t="shared" si="0"/>
        <v>513.6</v>
      </c>
      <c r="O5" s="8">
        <f t="shared" si="2"/>
        <v>42.8</v>
      </c>
      <c r="P5" s="110">
        <f t="shared" si="3"/>
        <v>0.71333333333333326</v>
      </c>
      <c r="Q5" s="172"/>
      <c r="R5" s="154"/>
    </row>
    <row r="6" spans="1:18" x14ac:dyDescent="0.35">
      <c r="A6" s="173"/>
      <c r="B6" s="132" t="s">
        <v>58</v>
      </c>
      <c r="C6" s="129" t="s">
        <v>59</v>
      </c>
      <c r="D6" s="167"/>
      <c r="E6" s="167"/>
      <c r="F6" s="167" t="s">
        <v>52</v>
      </c>
      <c r="G6" s="167">
        <v>5050</v>
      </c>
      <c r="H6" s="167" t="s">
        <v>55</v>
      </c>
      <c r="I6" s="167"/>
      <c r="J6" s="66">
        <f>0.5</f>
        <v>0.5</v>
      </c>
      <c r="K6" s="38">
        <v>60</v>
      </c>
      <c r="L6" s="35">
        <f t="shared" si="1"/>
        <v>90</v>
      </c>
      <c r="M6" s="38">
        <v>120</v>
      </c>
      <c r="N6" s="16">
        <f t="shared" si="0"/>
        <v>96.300000000000011</v>
      </c>
      <c r="O6" s="8">
        <f t="shared" si="2"/>
        <v>48.150000000000006</v>
      </c>
      <c r="P6" s="8">
        <f t="shared" si="3"/>
        <v>0.8025000000000001</v>
      </c>
    </row>
    <row r="7" spans="1:18" ht="29" x14ac:dyDescent="0.35">
      <c r="A7" s="173"/>
      <c r="B7" s="132" t="s">
        <v>60</v>
      </c>
      <c r="C7" s="128" t="s">
        <v>50</v>
      </c>
      <c r="D7" s="167"/>
      <c r="E7" s="167"/>
      <c r="F7" s="167" t="s">
        <v>52</v>
      </c>
      <c r="G7" s="167">
        <v>5050</v>
      </c>
      <c r="H7" s="167" t="s">
        <v>55</v>
      </c>
      <c r="I7" s="167"/>
      <c r="J7" s="66">
        <f>0.5</f>
        <v>0.5</v>
      </c>
      <c r="K7" s="38">
        <v>60</v>
      </c>
      <c r="L7" s="35">
        <f t="shared" si="1"/>
        <v>90</v>
      </c>
      <c r="M7" s="38">
        <v>120</v>
      </c>
      <c r="N7" s="16">
        <f t="shared" si="0"/>
        <v>96.300000000000011</v>
      </c>
      <c r="O7" s="8">
        <f t="shared" si="2"/>
        <v>48.150000000000006</v>
      </c>
      <c r="P7" s="8">
        <f t="shared" si="3"/>
        <v>0.8025000000000001</v>
      </c>
    </row>
    <row r="8" spans="1:18" x14ac:dyDescent="0.35">
      <c r="A8" s="173"/>
      <c r="B8" s="132" t="s">
        <v>348</v>
      </c>
      <c r="C8" s="129" t="s">
        <v>61</v>
      </c>
      <c r="D8" s="167"/>
      <c r="E8" s="167"/>
      <c r="F8" s="167" t="s">
        <v>52</v>
      </c>
      <c r="G8" s="167">
        <v>5050</v>
      </c>
      <c r="H8" s="167" t="s">
        <v>55</v>
      </c>
      <c r="I8" s="167"/>
      <c r="J8" s="66">
        <v>1</v>
      </c>
      <c r="K8" s="38">
        <v>120</v>
      </c>
      <c r="L8" s="35">
        <f t="shared" si="1"/>
        <v>150</v>
      </c>
      <c r="M8" s="38">
        <v>180</v>
      </c>
      <c r="N8" s="16">
        <f t="shared" si="0"/>
        <v>160.5</v>
      </c>
      <c r="O8" s="8">
        <f t="shared" si="2"/>
        <v>160.5</v>
      </c>
      <c r="P8" s="8">
        <f t="shared" si="3"/>
        <v>2.6749999999999998</v>
      </c>
    </row>
    <row r="9" spans="1:18" x14ac:dyDescent="0.35">
      <c r="A9" s="173"/>
      <c r="B9" s="132" t="s">
        <v>62</v>
      </c>
      <c r="C9" s="129" t="s">
        <v>59</v>
      </c>
      <c r="D9" s="167"/>
      <c r="E9" s="167"/>
      <c r="F9" s="167" t="s">
        <v>52</v>
      </c>
      <c r="G9" s="167">
        <v>5050</v>
      </c>
      <c r="H9" s="167" t="s">
        <v>55</v>
      </c>
      <c r="I9" s="167"/>
      <c r="J9" s="66">
        <v>200</v>
      </c>
      <c r="K9" s="38">
        <v>5</v>
      </c>
      <c r="L9" s="35">
        <f t="shared" si="1"/>
        <v>7.5</v>
      </c>
      <c r="M9" s="38">
        <v>10</v>
      </c>
      <c r="N9" s="16">
        <f t="shared" si="0"/>
        <v>8.0250000000000004</v>
      </c>
      <c r="O9" s="8">
        <f t="shared" si="2"/>
        <v>1605</v>
      </c>
      <c r="P9" s="8">
        <f t="shared" si="3"/>
        <v>26.75</v>
      </c>
    </row>
    <row r="10" spans="1:18" x14ac:dyDescent="0.35">
      <c r="A10" s="173"/>
      <c r="B10" s="132" t="s">
        <v>63</v>
      </c>
      <c r="C10" s="129" t="s">
        <v>59</v>
      </c>
      <c r="D10" s="167"/>
      <c r="E10" s="167"/>
      <c r="F10" s="167" t="s">
        <v>52</v>
      </c>
      <c r="G10" s="167">
        <v>5050</v>
      </c>
      <c r="H10" s="167" t="s">
        <v>55</v>
      </c>
      <c r="I10" s="167"/>
      <c r="J10" s="66">
        <v>1</v>
      </c>
      <c r="K10" s="38">
        <v>30</v>
      </c>
      <c r="L10" s="35">
        <f t="shared" si="1"/>
        <v>35</v>
      </c>
      <c r="M10" s="38">
        <v>40</v>
      </c>
      <c r="N10" s="16">
        <f t="shared" si="0"/>
        <v>37.450000000000003</v>
      </c>
      <c r="O10" s="8">
        <f t="shared" si="2"/>
        <v>37.450000000000003</v>
      </c>
      <c r="P10" s="8">
        <f t="shared" si="3"/>
        <v>0.62416666666666676</v>
      </c>
    </row>
    <row r="11" spans="1:18" ht="29" x14ac:dyDescent="0.35">
      <c r="A11" s="173"/>
      <c r="B11" s="132" t="s">
        <v>345</v>
      </c>
      <c r="C11" s="128" t="s">
        <v>50</v>
      </c>
      <c r="D11" s="167"/>
      <c r="E11" s="167"/>
      <c r="F11" s="167" t="s">
        <v>52</v>
      </c>
      <c r="G11" s="167">
        <v>5050</v>
      </c>
      <c r="H11" s="167" t="s">
        <v>55</v>
      </c>
      <c r="I11" s="167"/>
      <c r="J11" s="66">
        <v>1</v>
      </c>
      <c r="K11" s="38">
        <v>60</v>
      </c>
      <c r="L11" s="35">
        <f t="shared" si="1"/>
        <v>75</v>
      </c>
      <c r="M11" s="38">
        <v>90</v>
      </c>
      <c r="N11" s="16">
        <f t="shared" si="0"/>
        <v>80.25</v>
      </c>
      <c r="O11" s="8">
        <f t="shared" si="2"/>
        <v>80.25</v>
      </c>
      <c r="P11" s="8">
        <f t="shared" si="3"/>
        <v>1.3374999999999999</v>
      </c>
    </row>
    <row r="12" spans="1:18" ht="29" x14ac:dyDescent="0.35">
      <c r="A12" s="173"/>
      <c r="B12" s="132" t="s">
        <v>64</v>
      </c>
      <c r="C12" s="128" t="s">
        <v>50</v>
      </c>
      <c r="D12" s="167"/>
      <c r="E12" s="167"/>
      <c r="F12" s="167" t="s">
        <v>52</v>
      </c>
      <c r="G12" s="167">
        <v>5050</v>
      </c>
      <c r="H12" s="167" t="s">
        <v>55</v>
      </c>
      <c r="I12" s="167"/>
      <c r="J12" s="66">
        <v>1</v>
      </c>
      <c r="K12" s="38">
        <v>120</v>
      </c>
      <c r="L12" s="35">
        <f t="shared" si="1"/>
        <v>150</v>
      </c>
      <c r="M12" s="38">
        <v>180</v>
      </c>
      <c r="N12" s="16">
        <f t="shared" si="0"/>
        <v>160.5</v>
      </c>
      <c r="O12" s="8">
        <f t="shared" si="2"/>
        <v>160.5</v>
      </c>
      <c r="P12" s="8">
        <f t="shared" si="3"/>
        <v>2.6749999999999998</v>
      </c>
    </row>
    <row r="13" spans="1:18" ht="29" x14ac:dyDescent="0.35">
      <c r="A13" s="173"/>
      <c r="B13" s="132" t="s">
        <v>341</v>
      </c>
      <c r="C13" s="128" t="s">
        <v>50</v>
      </c>
      <c r="D13" s="167"/>
      <c r="E13" s="167"/>
      <c r="F13" s="167" t="s">
        <v>52</v>
      </c>
      <c r="G13" s="167">
        <v>5050</v>
      </c>
      <c r="H13" s="167" t="s">
        <v>55</v>
      </c>
      <c r="I13" s="167"/>
      <c r="J13" s="66">
        <v>1</v>
      </c>
      <c r="K13" s="38">
        <v>60</v>
      </c>
      <c r="L13" s="35">
        <f t="shared" si="1"/>
        <v>75</v>
      </c>
      <c r="M13" s="38">
        <v>90</v>
      </c>
      <c r="N13" s="16">
        <f t="shared" si="0"/>
        <v>80.25</v>
      </c>
      <c r="O13" s="8">
        <f t="shared" si="2"/>
        <v>80.25</v>
      </c>
      <c r="P13" s="8">
        <f t="shared" si="3"/>
        <v>1.3374999999999999</v>
      </c>
    </row>
    <row r="14" spans="1:18" ht="29" x14ac:dyDescent="0.35">
      <c r="A14" s="173"/>
      <c r="B14" s="132" t="s">
        <v>342</v>
      </c>
      <c r="C14" s="128" t="s">
        <v>50</v>
      </c>
      <c r="D14" s="167"/>
      <c r="E14" s="167"/>
      <c r="F14" s="167"/>
      <c r="G14" s="167"/>
      <c r="H14" s="167"/>
      <c r="I14" s="167"/>
      <c r="J14" s="66">
        <v>1</v>
      </c>
      <c r="K14" s="38">
        <v>60</v>
      </c>
      <c r="L14" s="35">
        <f t="shared" si="1"/>
        <v>75</v>
      </c>
      <c r="M14" s="38">
        <v>90</v>
      </c>
      <c r="N14" s="16">
        <f t="shared" si="0"/>
        <v>80.25</v>
      </c>
      <c r="O14" s="8">
        <f t="shared" si="2"/>
        <v>80.25</v>
      </c>
      <c r="P14" s="8">
        <f t="shared" si="3"/>
        <v>1.3374999999999999</v>
      </c>
    </row>
    <row r="15" spans="1:18" ht="29" x14ac:dyDescent="0.35">
      <c r="A15" s="173"/>
      <c r="B15" s="132" t="s">
        <v>344</v>
      </c>
      <c r="C15" s="128" t="s">
        <v>50</v>
      </c>
      <c r="D15" s="167"/>
      <c r="E15" s="167"/>
      <c r="F15" s="167" t="s">
        <v>52</v>
      </c>
      <c r="G15" s="167">
        <v>5050</v>
      </c>
      <c r="H15" s="167" t="s">
        <v>55</v>
      </c>
      <c r="I15" s="167"/>
      <c r="J15" s="66">
        <v>1</v>
      </c>
      <c r="K15" s="38">
        <v>60</v>
      </c>
      <c r="L15" s="35">
        <f t="shared" si="1"/>
        <v>75</v>
      </c>
      <c r="M15" s="38">
        <v>90</v>
      </c>
      <c r="N15" s="16">
        <f t="shared" si="0"/>
        <v>80.25</v>
      </c>
      <c r="O15" s="8">
        <f t="shared" si="2"/>
        <v>80.25</v>
      </c>
      <c r="P15" s="8">
        <f t="shared" si="3"/>
        <v>1.3374999999999999</v>
      </c>
    </row>
    <row r="16" spans="1:18" ht="29" x14ac:dyDescent="0.35">
      <c r="A16" s="173"/>
      <c r="B16" s="132" t="s">
        <v>343</v>
      </c>
      <c r="C16" s="128" t="s">
        <v>50</v>
      </c>
      <c r="D16" s="167"/>
      <c r="E16" s="167"/>
      <c r="F16" s="167"/>
      <c r="G16" s="167"/>
      <c r="H16" s="167"/>
      <c r="I16" s="167"/>
      <c r="J16" s="66">
        <v>1</v>
      </c>
      <c r="K16" s="38">
        <v>120</v>
      </c>
      <c r="L16" s="35">
        <f t="shared" si="1"/>
        <v>150</v>
      </c>
      <c r="M16" s="38">
        <v>180</v>
      </c>
      <c r="N16" s="16">
        <f t="shared" si="0"/>
        <v>160.5</v>
      </c>
      <c r="O16" s="8">
        <f t="shared" ref="O16" si="4">N16*J16</f>
        <v>160.5</v>
      </c>
      <c r="P16" s="8">
        <f t="shared" ref="P16" si="5">O16/60</f>
        <v>2.6749999999999998</v>
      </c>
    </row>
    <row r="17" spans="1:16" ht="29" x14ac:dyDescent="0.35">
      <c r="A17" s="173"/>
      <c r="B17" s="133" t="s">
        <v>65</v>
      </c>
      <c r="C17" s="128" t="s">
        <v>50</v>
      </c>
      <c r="D17" s="167"/>
      <c r="E17" s="167"/>
      <c r="F17" s="167" t="s">
        <v>52</v>
      </c>
      <c r="G17" s="167">
        <v>5050</v>
      </c>
      <c r="H17" s="167" t="s">
        <v>55</v>
      </c>
      <c r="I17" s="167"/>
      <c r="J17" s="66">
        <v>1</v>
      </c>
      <c r="K17" s="38">
        <v>40</v>
      </c>
      <c r="L17" s="35">
        <f t="shared" si="1"/>
        <v>50</v>
      </c>
      <c r="M17" s="38">
        <v>60</v>
      </c>
      <c r="N17" s="16">
        <f t="shared" si="0"/>
        <v>53.5</v>
      </c>
      <c r="O17" s="8">
        <f t="shared" si="2"/>
        <v>53.5</v>
      </c>
      <c r="P17" s="8">
        <f t="shared" si="3"/>
        <v>0.89166666666666672</v>
      </c>
    </row>
    <row r="18" spans="1:16" ht="29" x14ac:dyDescent="0.35">
      <c r="A18" s="173"/>
      <c r="B18" s="133" t="s">
        <v>66</v>
      </c>
      <c r="C18" s="128" t="s">
        <v>50</v>
      </c>
      <c r="D18" s="167"/>
      <c r="E18" s="167"/>
      <c r="F18" s="167" t="s">
        <v>52</v>
      </c>
      <c r="G18" s="167">
        <v>5050</v>
      </c>
      <c r="H18" s="167" t="s">
        <v>55</v>
      </c>
      <c r="I18" s="167"/>
      <c r="J18" s="66">
        <v>1</v>
      </c>
      <c r="K18" s="38">
        <v>30</v>
      </c>
      <c r="L18" s="35">
        <f t="shared" si="1"/>
        <v>37.5</v>
      </c>
      <c r="M18" s="38">
        <v>45</v>
      </c>
      <c r="N18" s="16">
        <f t="shared" si="0"/>
        <v>40.125</v>
      </c>
      <c r="O18" s="8">
        <f t="shared" si="2"/>
        <v>40.125</v>
      </c>
      <c r="P18" s="8">
        <f t="shared" si="3"/>
        <v>0.66874999999999996</v>
      </c>
    </row>
    <row r="19" spans="1:16" ht="29" x14ac:dyDescent="0.35">
      <c r="A19" s="173"/>
      <c r="B19" s="133" t="s">
        <v>67</v>
      </c>
      <c r="C19" s="128" t="s">
        <v>50</v>
      </c>
      <c r="D19" s="167"/>
      <c r="E19" s="167"/>
      <c r="F19" s="167" t="s">
        <v>52</v>
      </c>
      <c r="G19" s="167">
        <v>5050</v>
      </c>
      <c r="H19" s="167" t="s">
        <v>55</v>
      </c>
      <c r="I19" s="167"/>
      <c r="J19" s="66">
        <v>1</v>
      </c>
      <c r="K19" s="38">
        <v>20</v>
      </c>
      <c r="L19" s="35">
        <f t="shared" si="1"/>
        <v>32.5</v>
      </c>
      <c r="M19" s="38">
        <v>45</v>
      </c>
      <c r="N19" s="16">
        <f t="shared" si="0"/>
        <v>34.774999999999999</v>
      </c>
      <c r="O19" s="8">
        <f t="shared" si="2"/>
        <v>34.774999999999999</v>
      </c>
      <c r="P19" s="8">
        <f t="shared" si="3"/>
        <v>0.57958333333333334</v>
      </c>
    </row>
    <row r="20" spans="1:16" ht="29" x14ac:dyDescent="0.35">
      <c r="A20" s="173"/>
      <c r="B20" s="133" t="s">
        <v>68</v>
      </c>
      <c r="C20" s="128" t="s">
        <v>50</v>
      </c>
      <c r="D20" s="167"/>
      <c r="E20" s="167"/>
      <c r="F20" s="167" t="s">
        <v>52</v>
      </c>
      <c r="G20" s="167">
        <v>5050</v>
      </c>
      <c r="H20" s="167" t="s">
        <v>55</v>
      </c>
      <c r="I20" s="167"/>
      <c r="J20" s="66">
        <v>1</v>
      </c>
      <c r="K20" s="38">
        <v>20</v>
      </c>
      <c r="L20" s="35">
        <f t="shared" si="1"/>
        <v>32.5</v>
      </c>
      <c r="M20" s="38">
        <v>45</v>
      </c>
      <c r="N20" s="16">
        <f t="shared" si="0"/>
        <v>34.774999999999999</v>
      </c>
      <c r="O20" s="8">
        <f t="shared" si="2"/>
        <v>34.774999999999999</v>
      </c>
      <c r="P20" s="8">
        <f t="shared" si="3"/>
        <v>0.57958333333333334</v>
      </c>
    </row>
    <row r="21" spans="1:16" x14ac:dyDescent="0.35">
      <c r="A21" s="173"/>
      <c r="B21" s="132" t="s">
        <v>69</v>
      </c>
      <c r="C21" s="129" t="s">
        <v>59</v>
      </c>
      <c r="D21" s="167"/>
      <c r="E21" s="167"/>
      <c r="F21" s="167" t="s">
        <v>52</v>
      </c>
      <c r="G21" s="167">
        <v>5050</v>
      </c>
      <c r="H21" s="167" t="s">
        <v>55</v>
      </c>
      <c r="I21" s="167"/>
      <c r="J21" s="63">
        <v>8.3333332999999996E-2</v>
      </c>
      <c r="K21" s="38">
        <f>5*60</f>
        <v>300</v>
      </c>
      <c r="L21" s="35">
        <f t="shared" si="1"/>
        <v>420</v>
      </c>
      <c r="M21" s="38">
        <f>9*60</f>
        <v>540</v>
      </c>
      <c r="N21" s="16">
        <f t="shared" si="0"/>
        <v>449.40000000000003</v>
      </c>
      <c r="O21" s="8">
        <f t="shared" si="2"/>
        <v>37.449999850200001</v>
      </c>
      <c r="P21" s="8">
        <f t="shared" si="3"/>
        <v>0.62416666417</v>
      </c>
    </row>
    <row r="22" spans="1:16" ht="29" x14ac:dyDescent="0.35">
      <c r="A22" s="173"/>
      <c r="B22" s="133" t="s">
        <v>70</v>
      </c>
      <c r="C22" s="128" t="s">
        <v>50</v>
      </c>
      <c r="D22" s="167"/>
      <c r="E22" s="167"/>
      <c r="F22" s="167" t="s">
        <v>52</v>
      </c>
      <c r="G22" s="167">
        <v>5050</v>
      </c>
      <c r="H22" s="167" t="s">
        <v>55</v>
      </c>
      <c r="I22" s="167"/>
      <c r="J22" s="66">
        <v>1</v>
      </c>
      <c r="K22" s="60">
        <f>7*60</f>
        <v>420</v>
      </c>
      <c r="L22" s="44">
        <f t="shared" si="1"/>
        <v>540</v>
      </c>
      <c r="M22" s="60">
        <f>11*60</f>
        <v>660</v>
      </c>
      <c r="N22" s="16">
        <f t="shared" si="0"/>
        <v>577.80000000000007</v>
      </c>
      <c r="O22" s="8">
        <f t="shared" si="2"/>
        <v>577.80000000000007</v>
      </c>
      <c r="P22" s="8">
        <f t="shared" si="3"/>
        <v>9.6300000000000008</v>
      </c>
    </row>
    <row r="23" spans="1:16" ht="29" x14ac:dyDescent="0.35">
      <c r="A23" s="173"/>
      <c r="B23" s="134" t="s">
        <v>71</v>
      </c>
      <c r="C23" s="130" t="s">
        <v>50</v>
      </c>
      <c r="D23" s="167"/>
      <c r="E23" s="167"/>
      <c r="F23" s="167" t="s">
        <v>52</v>
      </c>
      <c r="G23" s="167">
        <v>5050</v>
      </c>
      <c r="H23" s="167" t="s">
        <v>55</v>
      </c>
      <c r="I23" s="167"/>
      <c r="J23" s="67">
        <v>1</v>
      </c>
      <c r="K23" s="43">
        <v>60</v>
      </c>
      <c r="L23" s="43">
        <f t="shared" si="1"/>
        <v>90</v>
      </c>
      <c r="M23" s="43">
        <v>120</v>
      </c>
      <c r="N23" s="16">
        <f t="shared" si="0"/>
        <v>96.300000000000011</v>
      </c>
      <c r="O23" s="8">
        <f t="shared" si="2"/>
        <v>96.300000000000011</v>
      </c>
      <c r="P23" s="8">
        <f t="shared" si="3"/>
        <v>1.6050000000000002</v>
      </c>
    </row>
    <row r="24" spans="1:16" ht="29" x14ac:dyDescent="0.35">
      <c r="A24" s="173"/>
      <c r="B24" s="134" t="s">
        <v>349</v>
      </c>
      <c r="C24" s="128" t="s">
        <v>50</v>
      </c>
      <c r="D24" s="167"/>
      <c r="E24" s="167"/>
      <c r="F24" s="167"/>
      <c r="G24" s="167"/>
      <c r="H24" s="167"/>
      <c r="I24" s="167"/>
      <c r="J24" s="68">
        <v>1</v>
      </c>
      <c r="K24" s="44">
        <f>5*60</f>
        <v>300</v>
      </c>
      <c r="L24" s="44">
        <f t="shared" si="1"/>
        <v>555</v>
      </c>
      <c r="M24" s="44">
        <f>9*60*1.5</f>
        <v>810</v>
      </c>
      <c r="N24" s="16">
        <f t="shared" si="0"/>
        <v>593.85</v>
      </c>
      <c r="O24" s="8">
        <f t="shared" ref="O24" si="6">N24*J24</f>
        <v>593.85</v>
      </c>
      <c r="P24" s="8">
        <f t="shared" ref="P24" si="7">O24/60</f>
        <v>9.8975000000000009</v>
      </c>
    </row>
    <row r="25" spans="1:16" ht="29" x14ac:dyDescent="0.35">
      <c r="A25" s="173"/>
      <c r="B25" s="135" t="s">
        <v>340</v>
      </c>
      <c r="C25" s="128" t="s">
        <v>50</v>
      </c>
      <c r="D25" s="167"/>
      <c r="E25" s="167"/>
      <c r="F25" s="167"/>
      <c r="G25" s="167"/>
      <c r="H25" s="167"/>
      <c r="I25" s="167"/>
      <c r="J25" s="63">
        <v>2</v>
      </c>
      <c r="K25" s="35">
        <f>9*2*60</f>
        <v>1080</v>
      </c>
      <c r="L25" s="44">
        <f t="shared" si="1"/>
        <v>1350</v>
      </c>
      <c r="M25" s="35">
        <f>9*3*60</f>
        <v>1620</v>
      </c>
      <c r="N25" s="16">
        <f t="shared" si="0"/>
        <v>1444.5</v>
      </c>
      <c r="O25" s="8">
        <f t="shared" ref="O25" si="8">N25*J25</f>
        <v>2889</v>
      </c>
      <c r="P25" s="8">
        <f t="shared" ref="P25" si="9">O25/60</f>
        <v>48.15</v>
      </c>
    </row>
    <row r="26" spans="1:16" ht="29" x14ac:dyDescent="0.35">
      <c r="A26" s="173"/>
      <c r="B26" s="135" t="s">
        <v>339</v>
      </c>
      <c r="C26" s="131" t="s">
        <v>50</v>
      </c>
      <c r="D26" s="167"/>
      <c r="E26" s="167"/>
      <c r="F26" s="167"/>
      <c r="G26" s="167"/>
      <c r="H26" s="167"/>
      <c r="I26" s="167"/>
      <c r="J26" s="55">
        <v>2</v>
      </c>
      <c r="K26" s="35">
        <v>10</v>
      </c>
      <c r="L26" s="35">
        <v>12.5</v>
      </c>
      <c r="M26" s="35">
        <v>15</v>
      </c>
      <c r="N26" s="16">
        <f t="shared" ref="N26" si="10">+(((K26)+4*(L26)+(M26))/6)*1.07</f>
        <v>13.375</v>
      </c>
      <c r="O26" s="8">
        <f t="shared" ref="O26" si="11">N26*J26</f>
        <v>26.75</v>
      </c>
      <c r="P26" s="8">
        <f t="shared" ref="P26" si="12">O26/60</f>
        <v>0.44583333333333336</v>
      </c>
    </row>
  </sheetData>
  <mergeCells count="9">
    <mergeCell ref="R4:R5"/>
    <mergeCell ref="F2:F26"/>
    <mergeCell ref="A2:A26"/>
    <mergeCell ref="Q3:Q5"/>
    <mergeCell ref="G2:G26"/>
    <mergeCell ref="H2:H26"/>
    <mergeCell ref="I2:I26"/>
    <mergeCell ref="D2:D26"/>
    <mergeCell ref="E2:E26"/>
  </mergeCells>
  <pageMargins left="0.7" right="0.7" top="0.75" bottom="0.75" header="0.3" footer="0.3"/>
  <pageSetup orientation="portrait" horizontalDpi="200" verticalDpi="20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258BD-316F-455D-B286-DE43496AFF52}">
  <sheetPr codeName="Hoja2"/>
  <dimension ref="A1:R30"/>
  <sheetViews>
    <sheetView workbookViewId="0">
      <selection activeCell="Q3" sqref="A2:Q23"/>
    </sheetView>
  </sheetViews>
  <sheetFormatPr baseColWidth="10" defaultColWidth="11.453125" defaultRowHeight="14.5" x14ac:dyDescent="0.35"/>
  <cols>
    <col min="2" max="2" width="47.1796875" style="95" bestFit="1" customWidth="1"/>
    <col min="3" max="3" width="20.81640625" customWidth="1"/>
    <col min="4" max="4" width="14.453125" customWidth="1"/>
    <col min="5" max="5" width="11.453125" customWidth="1"/>
    <col min="6" max="6" width="18.1796875" customWidth="1"/>
    <col min="7" max="10" width="11.453125" customWidth="1"/>
  </cols>
  <sheetData>
    <row r="1" spans="1:18" ht="63" customHeight="1" x14ac:dyDescent="0.35">
      <c r="A1" s="1" t="s">
        <v>2</v>
      </c>
      <c r="B1" s="137" t="s">
        <v>3</v>
      </c>
      <c r="C1" s="2" t="s">
        <v>4</v>
      </c>
      <c r="D1" s="2" t="s">
        <v>5</v>
      </c>
      <c r="E1" s="2" t="s">
        <v>6</v>
      </c>
      <c r="F1" s="2" t="s">
        <v>7</v>
      </c>
      <c r="G1" s="2" t="s">
        <v>8</v>
      </c>
      <c r="H1" s="2" t="s">
        <v>9</v>
      </c>
      <c r="I1" s="2" t="s">
        <v>10</v>
      </c>
      <c r="J1" s="2" t="s">
        <v>11</v>
      </c>
      <c r="K1" s="2" t="s">
        <v>12</v>
      </c>
      <c r="L1" s="2" t="s">
        <v>13</v>
      </c>
      <c r="M1" s="2" t="s">
        <v>14</v>
      </c>
      <c r="N1" s="4" t="s">
        <v>15</v>
      </c>
      <c r="O1" s="4" t="s">
        <v>16</v>
      </c>
      <c r="P1" s="4" t="s">
        <v>17</v>
      </c>
      <c r="Q1" s="81" t="s">
        <v>447</v>
      </c>
      <c r="R1" s="82" t="s">
        <v>448</v>
      </c>
    </row>
    <row r="2" spans="1:18" ht="29" x14ac:dyDescent="0.35">
      <c r="A2" s="150" t="s">
        <v>18</v>
      </c>
      <c r="B2" s="138" t="s">
        <v>19</v>
      </c>
      <c r="C2" s="5" t="s">
        <v>20</v>
      </c>
      <c r="D2" s="167" t="s">
        <v>21</v>
      </c>
      <c r="E2" s="167" t="s">
        <v>22</v>
      </c>
      <c r="F2" s="167" t="s">
        <v>23</v>
      </c>
      <c r="G2" s="167">
        <v>5050</v>
      </c>
      <c r="H2" s="167" t="s">
        <v>24</v>
      </c>
      <c r="I2" s="167" t="s">
        <v>25</v>
      </c>
      <c r="J2" s="35">
        <v>6</v>
      </c>
      <c r="K2" s="55">
        <v>10</v>
      </c>
      <c r="L2" s="35">
        <f t="shared" ref="L2:L23" si="0">AVERAGE(K2,M2)</f>
        <v>17.5</v>
      </c>
      <c r="M2" s="35">
        <v>25</v>
      </c>
      <c r="N2" s="9">
        <f t="shared" ref="N2:N19" si="1">+(((K2)+4*(L2)+(M2))/6)*1.07</f>
        <v>18.725000000000001</v>
      </c>
      <c r="O2" s="8">
        <f>N2*J2</f>
        <v>112.35000000000001</v>
      </c>
      <c r="P2" s="8">
        <f>O2/60</f>
        <v>1.8725000000000001</v>
      </c>
      <c r="Q2" s="11">
        <f>SUM(O2:O23)</f>
        <v>11662.999999999998</v>
      </c>
      <c r="R2" s="11">
        <f>SUM(P2:P23)+'TAREAS COMUNES'!K13</f>
        <v>207.99090972222226</v>
      </c>
    </row>
    <row r="3" spans="1:18" ht="29" x14ac:dyDescent="0.35">
      <c r="A3" s="150"/>
      <c r="B3" s="138" t="s">
        <v>26</v>
      </c>
      <c r="C3" s="5" t="s">
        <v>20</v>
      </c>
      <c r="D3" s="167"/>
      <c r="E3" s="167"/>
      <c r="F3" s="167" t="s">
        <v>23</v>
      </c>
      <c r="G3" s="167">
        <v>5050</v>
      </c>
      <c r="H3" s="167" t="s">
        <v>24</v>
      </c>
      <c r="I3" s="167"/>
      <c r="J3" s="35">
        <v>3</v>
      </c>
      <c r="K3" s="55">
        <v>30</v>
      </c>
      <c r="L3" s="35">
        <f t="shared" si="0"/>
        <v>45</v>
      </c>
      <c r="M3" s="35">
        <v>60</v>
      </c>
      <c r="N3" s="9">
        <f t="shared" si="1"/>
        <v>48.150000000000006</v>
      </c>
      <c r="O3" s="8">
        <f t="shared" ref="O3:O19" si="2">N3*J3</f>
        <v>144.45000000000002</v>
      </c>
      <c r="P3" s="8">
        <f t="shared" ref="P3:P19" si="3">O3/60</f>
        <v>2.4075000000000002</v>
      </c>
      <c r="Q3" s="170" t="s">
        <v>44</v>
      </c>
      <c r="R3" s="85"/>
    </row>
    <row r="4" spans="1:18" ht="29" x14ac:dyDescent="0.35">
      <c r="A4" s="150"/>
      <c r="B4" s="138" t="s">
        <v>27</v>
      </c>
      <c r="C4" s="5" t="s">
        <v>20</v>
      </c>
      <c r="D4" s="167"/>
      <c r="E4" s="167"/>
      <c r="F4" s="167" t="s">
        <v>23</v>
      </c>
      <c r="G4" s="167">
        <v>5050</v>
      </c>
      <c r="H4" s="167" t="s">
        <v>24</v>
      </c>
      <c r="I4" s="167"/>
      <c r="J4" s="35">
        <v>10</v>
      </c>
      <c r="K4" s="55">
        <v>25</v>
      </c>
      <c r="L4" s="35">
        <f t="shared" si="0"/>
        <v>72.5</v>
      </c>
      <c r="M4" s="35">
        <v>120</v>
      </c>
      <c r="N4" s="9">
        <f t="shared" si="1"/>
        <v>77.575000000000003</v>
      </c>
      <c r="O4" s="8">
        <f t="shared" si="2"/>
        <v>775.75</v>
      </c>
      <c r="P4" s="8">
        <f t="shared" si="3"/>
        <v>12.929166666666667</v>
      </c>
      <c r="Q4" s="171"/>
      <c r="R4" s="168">
        <f>R2/171</f>
        <v>1.2163211094866799</v>
      </c>
    </row>
    <row r="5" spans="1:18" ht="29.5" thickBot="1" x14ac:dyDescent="0.4">
      <c r="A5" s="150"/>
      <c r="B5" s="138" t="s">
        <v>28</v>
      </c>
      <c r="C5" s="5" t="s">
        <v>20</v>
      </c>
      <c r="D5" s="167"/>
      <c r="E5" s="167"/>
      <c r="F5" s="167" t="s">
        <v>23</v>
      </c>
      <c r="G5" s="167">
        <v>5050</v>
      </c>
      <c r="H5" s="167" t="s">
        <v>24</v>
      </c>
      <c r="I5" s="167"/>
      <c r="J5" s="35">
        <v>5</v>
      </c>
      <c r="K5" s="55">
        <v>60</v>
      </c>
      <c r="L5" s="35">
        <f t="shared" si="0"/>
        <v>75</v>
      </c>
      <c r="M5" s="35">
        <v>90</v>
      </c>
      <c r="N5" s="9">
        <f t="shared" si="1"/>
        <v>80.25</v>
      </c>
      <c r="O5" s="8">
        <f t="shared" si="2"/>
        <v>401.25</v>
      </c>
      <c r="P5" s="8">
        <f t="shared" si="3"/>
        <v>6.6875</v>
      </c>
      <c r="Q5" s="172"/>
      <c r="R5" s="168"/>
    </row>
    <row r="6" spans="1:18" ht="29" x14ac:dyDescent="0.35">
      <c r="A6" s="150"/>
      <c r="B6" s="138" t="s">
        <v>29</v>
      </c>
      <c r="C6" s="5" t="s">
        <v>20</v>
      </c>
      <c r="D6" s="167"/>
      <c r="E6" s="167"/>
      <c r="F6" s="167" t="s">
        <v>23</v>
      </c>
      <c r="G6" s="167">
        <v>5050</v>
      </c>
      <c r="H6" s="167" t="s">
        <v>24</v>
      </c>
      <c r="I6" s="167"/>
      <c r="J6" s="35">
        <v>5</v>
      </c>
      <c r="K6" s="55">
        <v>10</v>
      </c>
      <c r="L6" s="35">
        <f t="shared" si="0"/>
        <v>12.5</v>
      </c>
      <c r="M6" s="35">
        <v>15</v>
      </c>
      <c r="N6" s="9">
        <f t="shared" si="1"/>
        <v>13.375</v>
      </c>
      <c r="O6" s="8">
        <f t="shared" si="2"/>
        <v>66.875</v>
      </c>
      <c r="P6" s="8">
        <f t="shared" si="3"/>
        <v>1.1145833333333333</v>
      </c>
    </row>
    <row r="7" spans="1:18" ht="29" x14ac:dyDescent="0.35">
      <c r="A7" s="150"/>
      <c r="B7" s="138" t="s">
        <v>30</v>
      </c>
      <c r="C7" s="5" t="s">
        <v>20</v>
      </c>
      <c r="D7" s="167"/>
      <c r="E7" s="167"/>
      <c r="F7" s="167" t="s">
        <v>23</v>
      </c>
      <c r="G7" s="167">
        <v>5050</v>
      </c>
      <c r="H7" s="167" t="s">
        <v>24</v>
      </c>
      <c r="I7" s="167"/>
      <c r="J7" s="35">
        <v>3</v>
      </c>
      <c r="K7" s="55">
        <v>6</v>
      </c>
      <c r="L7" s="35">
        <f t="shared" si="0"/>
        <v>7.5</v>
      </c>
      <c r="M7" s="35">
        <v>9</v>
      </c>
      <c r="N7" s="9">
        <f t="shared" si="1"/>
        <v>8.0250000000000004</v>
      </c>
      <c r="O7" s="8">
        <f t="shared" si="2"/>
        <v>24.075000000000003</v>
      </c>
      <c r="P7" s="8">
        <f t="shared" si="3"/>
        <v>0.40125000000000005</v>
      </c>
    </row>
    <row r="8" spans="1:18" ht="29" x14ac:dyDescent="0.35">
      <c r="A8" s="150"/>
      <c r="B8" s="138" t="s">
        <v>31</v>
      </c>
      <c r="C8" s="5" t="s">
        <v>20</v>
      </c>
      <c r="D8" s="167"/>
      <c r="E8" s="167"/>
      <c r="F8" s="167" t="s">
        <v>23</v>
      </c>
      <c r="G8" s="167">
        <v>5050</v>
      </c>
      <c r="H8" s="167" t="s">
        <v>24</v>
      </c>
      <c r="I8" s="167"/>
      <c r="J8" s="35">
        <v>1</v>
      </c>
      <c r="K8" s="55">
        <v>120</v>
      </c>
      <c r="L8" s="35">
        <f t="shared" si="0"/>
        <v>150</v>
      </c>
      <c r="M8" s="35">
        <v>180</v>
      </c>
      <c r="N8" s="9">
        <f t="shared" si="1"/>
        <v>160.5</v>
      </c>
      <c r="O8" s="8">
        <f t="shared" si="2"/>
        <v>160.5</v>
      </c>
      <c r="P8" s="8">
        <f t="shared" si="3"/>
        <v>2.6749999999999998</v>
      </c>
    </row>
    <row r="9" spans="1:18" ht="29" x14ac:dyDescent="0.35">
      <c r="A9" s="150"/>
      <c r="B9" s="138" t="s">
        <v>32</v>
      </c>
      <c r="C9" s="5" t="s">
        <v>20</v>
      </c>
      <c r="D9" s="167"/>
      <c r="E9" s="167"/>
      <c r="F9" s="167" t="s">
        <v>23</v>
      </c>
      <c r="G9" s="167">
        <v>5050</v>
      </c>
      <c r="H9" s="167" t="s">
        <v>24</v>
      </c>
      <c r="I9" s="167"/>
      <c r="J9" s="35">
        <v>1</v>
      </c>
      <c r="K9" s="55">
        <v>15</v>
      </c>
      <c r="L9" s="35">
        <f t="shared" si="0"/>
        <v>17.5</v>
      </c>
      <c r="M9" s="35">
        <v>20</v>
      </c>
      <c r="N9" s="9">
        <f t="shared" si="1"/>
        <v>18.725000000000001</v>
      </c>
      <c r="O9" s="8">
        <f t="shared" si="2"/>
        <v>18.725000000000001</v>
      </c>
      <c r="P9" s="8">
        <f t="shared" si="3"/>
        <v>0.31208333333333338</v>
      </c>
    </row>
    <row r="10" spans="1:18" ht="29" x14ac:dyDescent="0.35">
      <c r="A10" s="150"/>
      <c r="B10" s="138" t="s">
        <v>33</v>
      </c>
      <c r="C10" s="5" t="s">
        <v>20</v>
      </c>
      <c r="D10" s="167"/>
      <c r="E10" s="167"/>
      <c r="F10" s="167" t="s">
        <v>23</v>
      </c>
      <c r="G10" s="167">
        <v>5050</v>
      </c>
      <c r="H10" s="167" t="s">
        <v>24</v>
      </c>
      <c r="I10" s="167"/>
      <c r="J10" s="35">
        <v>2</v>
      </c>
      <c r="K10" s="55">
        <v>20</v>
      </c>
      <c r="L10" s="35">
        <f t="shared" si="0"/>
        <v>25</v>
      </c>
      <c r="M10" s="35">
        <v>30</v>
      </c>
      <c r="N10" s="9">
        <f t="shared" si="1"/>
        <v>26.75</v>
      </c>
      <c r="O10" s="8">
        <f t="shared" si="2"/>
        <v>53.5</v>
      </c>
      <c r="P10" s="8">
        <f t="shared" si="3"/>
        <v>0.89166666666666672</v>
      </c>
    </row>
    <row r="11" spans="1:18" ht="29" x14ac:dyDescent="0.35">
      <c r="A11" s="150"/>
      <c r="B11" s="138" t="s">
        <v>34</v>
      </c>
      <c r="C11" s="5" t="s">
        <v>20</v>
      </c>
      <c r="D11" s="167"/>
      <c r="E11" s="167"/>
      <c r="F11" s="167" t="s">
        <v>23</v>
      </c>
      <c r="G11" s="167">
        <v>5050</v>
      </c>
      <c r="H11" s="167" t="s">
        <v>24</v>
      </c>
      <c r="I11" s="167"/>
      <c r="J11" s="35">
        <v>1</v>
      </c>
      <c r="K11" s="55">
        <v>10</v>
      </c>
      <c r="L11" s="35">
        <f t="shared" si="0"/>
        <v>15</v>
      </c>
      <c r="M11" s="35">
        <v>20</v>
      </c>
      <c r="N11" s="9">
        <f t="shared" si="1"/>
        <v>16.05</v>
      </c>
      <c r="O11" s="8">
        <f t="shared" si="2"/>
        <v>16.05</v>
      </c>
      <c r="P11" s="8">
        <f t="shared" si="3"/>
        <v>0.26750000000000002</v>
      </c>
    </row>
    <row r="12" spans="1:18" ht="29" x14ac:dyDescent="0.35">
      <c r="A12" s="150"/>
      <c r="B12" s="138" t="s">
        <v>35</v>
      </c>
      <c r="C12" s="5" t="s">
        <v>20</v>
      </c>
      <c r="D12" s="167"/>
      <c r="E12" s="167"/>
      <c r="F12" s="167" t="s">
        <v>23</v>
      </c>
      <c r="G12" s="167">
        <v>5050</v>
      </c>
      <c r="H12" s="167" t="s">
        <v>24</v>
      </c>
      <c r="I12" s="167"/>
      <c r="J12" s="35">
        <v>1</v>
      </c>
      <c r="K12" s="55">
        <v>10</v>
      </c>
      <c r="L12" s="35">
        <f t="shared" si="0"/>
        <v>15</v>
      </c>
      <c r="M12" s="35">
        <v>20</v>
      </c>
      <c r="N12" s="9">
        <f t="shared" si="1"/>
        <v>16.05</v>
      </c>
      <c r="O12" s="8">
        <f t="shared" si="2"/>
        <v>16.05</v>
      </c>
      <c r="P12" s="8">
        <f t="shared" si="3"/>
        <v>0.26750000000000002</v>
      </c>
    </row>
    <row r="13" spans="1:18" ht="29" x14ac:dyDescent="0.35">
      <c r="A13" s="150"/>
      <c r="B13" s="138" t="s">
        <v>36</v>
      </c>
      <c r="C13" s="5" t="s">
        <v>20</v>
      </c>
      <c r="D13" s="167"/>
      <c r="E13" s="167"/>
      <c r="F13" s="167" t="s">
        <v>23</v>
      </c>
      <c r="G13" s="167">
        <v>5050</v>
      </c>
      <c r="H13" s="167" t="s">
        <v>24</v>
      </c>
      <c r="I13" s="167"/>
      <c r="J13" s="35">
        <v>2</v>
      </c>
      <c r="K13" s="55">
        <v>150</v>
      </c>
      <c r="L13" s="35">
        <f t="shared" si="0"/>
        <v>195</v>
      </c>
      <c r="M13" s="35">
        <v>240</v>
      </c>
      <c r="N13" s="9">
        <f t="shared" si="1"/>
        <v>208.65</v>
      </c>
      <c r="O13" s="8">
        <f t="shared" si="2"/>
        <v>417.3</v>
      </c>
      <c r="P13" s="8">
        <f t="shared" si="3"/>
        <v>6.9550000000000001</v>
      </c>
    </row>
    <row r="14" spans="1:18" ht="29" x14ac:dyDescent="0.35">
      <c r="A14" s="150"/>
      <c r="B14" s="138" t="s">
        <v>37</v>
      </c>
      <c r="C14" s="5" t="s">
        <v>20</v>
      </c>
      <c r="D14" s="167"/>
      <c r="E14" s="167"/>
      <c r="F14" s="167" t="s">
        <v>23</v>
      </c>
      <c r="G14" s="167">
        <v>5050</v>
      </c>
      <c r="H14" s="167" t="s">
        <v>24</v>
      </c>
      <c r="I14" s="167"/>
      <c r="J14" s="35">
        <v>5</v>
      </c>
      <c r="K14" s="55">
        <v>60</v>
      </c>
      <c r="L14" s="35">
        <f t="shared" si="0"/>
        <v>120</v>
      </c>
      <c r="M14" s="35">
        <v>180</v>
      </c>
      <c r="N14" s="9">
        <f t="shared" si="1"/>
        <v>128.4</v>
      </c>
      <c r="O14" s="8">
        <f t="shared" si="2"/>
        <v>642</v>
      </c>
      <c r="P14" s="8">
        <f t="shared" si="3"/>
        <v>10.7</v>
      </c>
    </row>
    <row r="15" spans="1:18" ht="29" x14ac:dyDescent="0.35">
      <c r="A15" s="150"/>
      <c r="B15" s="138" t="s">
        <v>38</v>
      </c>
      <c r="C15" s="5" t="s">
        <v>20</v>
      </c>
      <c r="D15" s="167"/>
      <c r="E15" s="167"/>
      <c r="F15" s="167" t="s">
        <v>23</v>
      </c>
      <c r="G15" s="167">
        <v>5050</v>
      </c>
      <c r="H15" s="167" t="s">
        <v>24</v>
      </c>
      <c r="I15" s="167"/>
      <c r="J15" s="35">
        <f>2/12</f>
        <v>0.16666666666666666</v>
      </c>
      <c r="K15" s="55">
        <v>120</v>
      </c>
      <c r="L15" s="35">
        <f t="shared" si="0"/>
        <v>330</v>
      </c>
      <c r="M15" s="35">
        <v>540</v>
      </c>
      <c r="N15" s="9">
        <f t="shared" si="1"/>
        <v>353.1</v>
      </c>
      <c r="O15" s="8">
        <f t="shared" si="2"/>
        <v>58.85</v>
      </c>
      <c r="P15" s="8">
        <f t="shared" si="3"/>
        <v>0.98083333333333333</v>
      </c>
    </row>
    <row r="16" spans="1:18" ht="29" x14ac:dyDescent="0.35">
      <c r="A16" s="150"/>
      <c r="B16" s="138" t="s">
        <v>39</v>
      </c>
      <c r="C16" s="5" t="s">
        <v>20</v>
      </c>
      <c r="D16" s="167"/>
      <c r="E16" s="167"/>
      <c r="F16" s="167" t="s">
        <v>23</v>
      </c>
      <c r="G16" s="167">
        <v>5050</v>
      </c>
      <c r="H16" s="167" t="s">
        <v>24</v>
      </c>
      <c r="I16" s="167"/>
      <c r="J16" s="35">
        <v>3</v>
      </c>
      <c r="K16" s="55">
        <v>120</v>
      </c>
      <c r="L16" s="35">
        <f t="shared" si="0"/>
        <v>150</v>
      </c>
      <c r="M16" s="35">
        <v>180</v>
      </c>
      <c r="N16" s="9">
        <f t="shared" si="1"/>
        <v>160.5</v>
      </c>
      <c r="O16" s="8">
        <f t="shared" si="2"/>
        <v>481.5</v>
      </c>
      <c r="P16" s="8">
        <f t="shared" si="3"/>
        <v>8.0250000000000004</v>
      </c>
    </row>
    <row r="17" spans="1:17" ht="29" x14ac:dyDescent="0.35">
      <c r="A17" s="150"/>
      <c r="B17" s="138" t="s">
        <v>40</v>
      </c>
      <c r="C17" s="5" t="s">
        <v>20</v>
      </c>
      <c r="D17" s="167"/>
      <c r="E17" s="167"/>
      <c r="F17" s="167" t="s">
        <v>23</v>
      </c>
      <c r="G17" s="167">
        <v>5050</v>
      </c>
      <c r="H17" s="167" t="s">
        <v>24</v>
      </c>
      <c r="I17" s="167"/>
      <c r="J17" s="35">
        <v>1</v>
      </c>
      <c r="K17" s="55">
        <v>240</v>
      </c>
      <c r="L17" s="35">
        <f t="shared" si="0"/>
        <v>390</v>
      </c>
      <c r="M17" s="35">
        <v>540</v>
      </c>
      <c r="N17" s="9">
        <f t="shared" si="1"/>
        <v>417.3</v>
      </c>
      <c r="O17" s="8">
        <f t="shared" si="2"/>
        <v>417.3</v>
      </c>
      <c r="P17" s="8">
        <f t="shared" si="3"/>
        <v>6.9550000000000001</v>
      </c>
    </row>
    <row r="18" spans="1:17" x14ac:dyDescent="0.35">
      <c r="A18" s="150"/>
      <c r="B18" s="139" t="s">
        <v>41</v>
      </c>
      <c r="C18" s="5" t="s">
        <v>42</v>
      </c>
      <c r="D18" s="167"/>
      <c r="E18" s="167"/>
      <c r="F18" s="167" t="s">
        <v>23</v>
      </c>
      <c r="G18" s="167">
        <v>5050</v>
      </c>
      <c r="H18" s="167" t="s">
        <v>24</v>
      </c>
      <c r="I18" s="167"/>
      <c r="J18" s="35">
        <v>6</v>
      </c>
      <c r="K18" s="55">
        <v>20</v>
      </c>
      <c r="L18" s="35">
        <f t="shared" si="0"/>
        <v>25</v>
      </c>
      <c r="M18" s="35">
        <v>30</v>
      </c>
      <c r="N18" s="9">
        <f t="shared" si="1"/>
        <v>26.75</v>
      </c>
      <c r="O18" s="8">
        <f t="shared" si="2"/>
        <v>160.5</v>
      </c>
      <c r="P18" s="8">
        <f t="shared" si="3"/>
        <v>2.6749999999999998</v>
      </c>
    </row>
    <row r="19" spans="1:17" ht="29" x14ac:dyDescent="0.35">
      <c r="A19" s="150"/>
      <c r="B19" s="138" t="s">
        <v>43</v>
      </c>
      <c r="C19" s="5" t="s">
        <v>20</v>
      </c>
      <c r="D19" s="167"/>
      <c r="E19" s="167"/>
      <c r="F19" s="167" t="s">
        <v>23</v>
      </c>
      <c r="G19" s="167">
        <v>5050</v>
      </c>
      <c r="H19" s="167" t="s">
        <v>24</v>
      </c>
      <c r="I19" s="167"/>
      <c r="J19" s="35">
        <v>5</v>
      </c>
      <c r="K19" s="55">
        <f>9*60</f>
        <v>540</v>
      </c>
      <c r="L19" s="35">
        <f t="shared" si="0"/>
        <v>810</v>
      </c>
      <c r="M19" s="35">
        <f>9*2*60</f>
        <v>1080</v>
      </c>
      <c r="N19" s="9">
        <f t="shared" si="1"/>
        <v>866.7</v>
      </c>
      <c r="O19" s="8">
        <f t="shared" si="2"/>
        <v>4333.5</v>
      </c>
      <c r="P19" s="8">
        <f t="shared" si="3"/>
        <v>72.224999999999994</v>
      </c>
    </row>
    <row r="20" spans="1:17" x14ac:dyDescent="0.35">
      <c r="A20" s="41"/>
      <c r="B20" s="138" t="s">
        <v>282</v>
      </c>
      <c r="C20" s="6" t="s">
        <v>61</v>
      </c>
      <c r="D20" s="167"/>
      <c r="E20" s="167"/>
      <c r="F20" s="167"/>
      <c r="G20" s="167"/>
      <c r="H20" s="167"/>
      <c r="I20" s="167"/>
      <c r="J20" s="35">
        <v>0.16666666666666666</v>
      </c>
      <c r="K20" s="56">
        <v>5940</v>
      </c>
      <c r="L20" s="35">
        <f t="shared" si="0"/>
        <v>7290</v>
      </c>
      <c r="M20" s="43">
        <v>8640</v>
      </c>
      <c r="N20" s="9">
        <f t="shared" ref="N20:N23" si="4">+(((K20)+4*(L20)+(M20))/6)*1.07</f>
        <v>7800.3</v>
      </c>
      <c r="O20" s="8">
        <f t="shared" ref="O20:O23" si="5">N20*J20</f>
        <v>1300.05</v>
      </c>
      <c r="P20" s="8">
        <f t="shared" ref="P20:P23" si="6">O20/60</f>
        <v>21.6675</v>
      </c>
    </row>
    <row r="21" spans="1:17" ht="29" x14ac:dyDescent="0.35">
      <c r="A21" s="41"/>
      <c r="B21" s="138" t="s">
        <v>283</v>
      </c>
      <c r="C21" s="6" t="s">
        <v>61</v>
      </c>
      <c r="D21" s="167"/>
      <c r="E21" s="167"/>
      <c r="F21" s="167"/>
      <c r="G21" s="167"/>
      <c r="H21" s="167"/>
      <c r="I21" s="167"/>
      <c r="J21" s="35">
        <v>8.3333333333333329E-2</v>
      </c>
      <c r="K21" s="56">
        <v>8100</v>
      </c>
      <c r="L21" s="35">
        <f t="shared" si="0"/>
        <v>10800</v>
      </c>
      <c r="M21" s="43">
        <v>13500</v>
      </c>
      <c r="N21" s="9">
        <f t="shared" si="4"/>
        <v>11556</v>
      </c>
      <c r="O21" s="8">
        <f t="shared" si="5"/>
        <v>963</v>
      </c>
      <c r="P21" s="8">
        <f t="shared" si="6"/>
        <v>16.05</v>
      </c>
    </row>
    <row r="22" spans="1:17" ht="29" x14ac:dyDescent="0.35">
      <c r="A22" s="41"/>
      <c r="B22" s="138" t="s">
        <v>285</v>
      </c>
      <c r="C22" s="6" t="s">
        <v>61</v>
      </c>
      <c r="D22" s="167"/>
      <c r="E22" s="167"/>
      <c r="F22" s="167"/>
      <c r="G22" s="167"/>
      <c r="H22" s="167"/>
      <c r="I22" s="167"/>
      <c r="J22" s="35">
        <v>8.3333333333333329E-2</v>
      </c>
      <c r="K22" s="56">
        <v>10800</v>
      </c>
      <c r="L22" s="35">
        <f t="shared" si="0"/>
        <v>12150</v>
      </c>
      <c r="M22" s="47">
        <v>13500</v>
      </c>
      <c r="N22" s="9">
        <f t="shared" si="4"/>
        <v>13000.5</v>
      </c>
      <c r="O22" s="8">
        <f t="shared" si="5"/>
        <v>1083.375</v>
      </c>
      <c r="P22" s="8">
        <f t="shared" si="6"/>
        <v>18.056249999999999</v>
      </c>
    </row>
    <row r="23" spans="1:17" ht="58" x14ac:dyDescent="0.35">
      <c r="A23" s="41"/>
      <c r="B23" s="138" t="s">
        <v>286</v>
      </c>
      <c r="C23" s="5" t="s">
        <v>50</v>
      </c>
      <c r="D23" s="167"/>
      <c r="E23" s="167"/>
      <c r="F23" s="167"/>
      <c r="G23" s="167"/>
      <c r="H23" s="167"/>
      <c r="I23" s="167"/>
      <c r="J23" s="35">
        <v>0.16666666666666666</v>
      </c>
      <c r="K23" s="56">
        <v>60</v>
      </c>
      <c r="L23" s="35">
        <f t="shared" si="0"/>
        <v>90</v>
      </c>
      <c r="M23" s="43">
        <v>120</v>
      </c>
      <c r="N23" s="9">
        <f t="shared" si="4"/>
        <v>96.300000000000011</v>
      </c>
      <c r="O23" s="8">
        <f t="shared" si="5"/>
        <v>16.05</v>
      </c>
      <c r="P23" s="8">
        <f t="shared" si="6"/>
        <v>0.26750000000000002</v>
      </c>
    </row>
    <row r="24" spans="1:17" x14ac:dyDescent="0.35">
      <c r="Q24" s="12"/>
    </row>
    <row r="26" spans="1:17" hidden="1" x14ac:dyDescent="0.35">
      <c r="B26" s="140" t="s">
        <v>45</v>
      </c>
    </row>
    <row r="27" spans="1:17" hidden="1" x14ac:dyDescent="0.35">
      <c r="B27" s="141" t="s">
        <v>46</v>
      </c>
    </row>
    <row r="28" spans="1:17" hidden="1" x14ac:dyDescent="0.35">
      <c r="B28" s="141" t="s">
        <v>47</v>
      </c>
    </row>
    <row r="29" spans="1:17" hidden="1" x14ac:dyDescent="0.35">
      <c r="B29" s="141" t="s">
        <v>48</v>
      </c>
    </row>
    <row r="30" spans="1:17" hidden="1" x14ac:dyDescent="0.35">
      <c r="B30" s="141" t="s">
        <v>49</v>
      </c>
    </row>
  </sheetData>
  <mergeCells count="9">
    <mergeCell ref="Q3:Q5"/>
    <mergeCell ref="A2:A19"/>
    <mergeCell ref="R4:R5"/>
    <mergeCell ref="D2:D23"/>
    <mergeCell ref="E2:E23"/>
    <mergeCell ref="F2:F23"/>
    <mergeCell ref="G2:G23"/>
    <mergeCell ref="H2:H23"/>
    <mergeCell ref="I2:I23"/>
  </mergeCells>
  <pageMargins left="0.7" right="0.7" top="0.75" bottom="0.75" header="0.3" footer="0.3"/>
  <pageSetup orientation="portrait" horizontalDpi="200" verticalDpi="200"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62896-DF62-46C0-9F16-8C4CB44C3F62}">
  <dimension ref="A1:K15"/>
  <sheetViews>
    <sheetView tabSelected="1" workbookViewId="0">
      <selection activeCell="J5" sqref="J5"/>
    </sheetView>
  </sheetViews>
  <sheetFormatPr baseColWidth="10" defaultRowHeight="14.5" x14ac:dyDescent="0.35"/>
  <sheetData>
    <row r="1" spans="1:11" ht="73.5" x14ac:dyDescent="0.35">
      <c r="B1" s="144" t="s">
        <v>3</v>
      </c>
      <c r="C1" s="144"/>
      <c r="D1" s="144"/>
      <c r="E1" s="22" t="s">
        <v>11</v>
      </c>
      <c r="F1" s="22" t="s">
        <v>12</v>
      </c>
      <c r="G1" s="22" t="s">
        <v>13</v>
      </c>
      <c r="H1" s="22" t="s">
        <v>14</v>
      </c>
      <c r="I1" s="4" t="s">
        <v>15</v>
      </c>
      <c r="J1" s="4" t="s">
        <v>16</v>
      </c>
      <c r="K1" s="4" t="s">
        <v>17</v>
      </c>
    </row>
    <row r="2" spans="1:11" ht="14.5" customHeight="1" x14ac:dyDescent="0.35">
      <c r="A2" s="145" t="s">
        <v>422</v>
      </c>
      <c r="B2" s="142" t="s">
        <v>423</v>
      </c>
      <c r="C2" s="142"/>
      <c r="D2" s="143"/>
      <c r="E2" s="6">
        <f>1/12</f>
        <v>8.3333333333333329E-2</v>
      </c>
      <c r="F2" s="6">
        <f>7*60</f>
        <v>420</v>
      </c>
      <c r="G2" s="6">
        <f t="shared" ref="G2:G12" si="0">AVERAGE(F2,H2)</f>
        <v>510</v>
      </c>
      <c r="H2" s="6">
        <f>10*60</f>
        <v>600</v>
      </c>
      <c r="I2" s="7">
        <f t="shared" ref="I2:I12" si="1">+(((F2)+4*(G2)+(H2))/6)*1.07</f>
        <v>545.70000000000005</v>
      </c>
      <c r="J2" s="26">
        <f t="shared" ref="J2:J12" si="2">I2*E2</f>
        <v>45.475000000000001</v>
      </c>
      <c r="K2" s="26">
        <f t="shared" ref="K2:K12" si="3">J2/60</f>
        <v>0.75791666666666668</v>
      </c>
    </row>
    <row r="3" spans="1:11" ht="14.5" customHeight="1" x14ac:dyDescent="0.35">
      <c r="A3" s="145"/>
      <c r="B3" s="142" t="s">
        <v>424</v>
      </c>
      <c r="C3" s="142"/>
      <c r="D3" s="143"/>
      <c r="E3" s="6">
        <v>1</v>
      </c>
      <c r="F3" s="6">
        <v>23</v>
      </c>
      <c r="G3" s="6">
        <f t="shared" si="0"/>
        <v>28</v>
      </c>
      <c r="H3" s="6">
        <v>33</v>
      </c>
      <c r="I3" s="7">
        <f t="shared" si="1"/>
        <v>29.96</v>
      </c>
      <c r="J3" s="26">
        <f t="shared" si="2"/>
        <v>29.96</v>
      </c>
      <c r="K3" s="26">
        <f t="shared" si="3"/>
        <v>0.49933333333333335</v>
      </c>
    </row>
    <row r="4" spans="1:11" ht="14.5" customHeight="1" x14ac:dyDescent="0.35">
      <c r="A4" s="145"/>
      <c r="B4" s="142" t="s">
        <v>425</v>
      </c>
      <c r="C4" s="142"/>
      <c r="D4" s="143"/>
      <c r="E4" s="6">
        <f>1/12</f>
        <v>8.3333333333333329E-2</v>
      </c>
      <c r="F4" s="6">
        <f>3*9*60</f>
        <v>1620</v>
      </c>
      <c r="G4" s="6">
        <f t="shared" si="0"/>
        <v>2025</v>
      </c>
      <c r="H4" s="6">
        <f>4.5*9*60</f>
        <v>2430</v>
      </c>
      <c r="I4" s="7">
        <f t="shared" si="1"/>
        <v>2166.75</v>
      </c>
      <c r="J4" s="26">
        <f t="shared" si="2"/>
        <v>180.5625</v>
      </c>
      <c r="K4" s="26">
        <f t="shared" si="3"/>
        <v>3.0093749999999999</v>
      </c>
    </row>
    <row r="5" spans="1:11" ht="14.5" customHeight="1" x14ac:dyDescent="0.35">
      <c r="A5" s="145"/>
      <c r="B5" s="142" t="s">
        <v>426</v>
      </c>
      <c r="C5" s="142"/>
      <c r="D5" s="143"/>
      <c r="E5" s="6">
        <f>1/12</f>
        <v>8.3333333333333329E-2</v>
      </c>
      <c r="F5" s="6">
        <v>43</v>
      </c>
      <c r="G5" s="6">
        <f t="shared" si="0"/>
        <v>56.5</v>
      </c>
      <c r="H5" s="6">
        <v>70</v>
      </c>
      <c r="I5" s="7">
        <f t="shared" si="1"/>
        <v>60.455000000000005</v>
      </c>
      <c r="J5" s="26">
        <f t="shared" si="2"/>
        <v>5.0379166666666668</v>
      </c>
      <c r="K5" s="26">
        <f t="shared" si="3"/>
        <v>8.3965277777777778E-2</v>
      </c>
    </row>
    <row r="6" spans="1:11" ht="14.5" customHeight="1" x14ac:dyDescent="0.35">
      <c r="A6" s="145"/>
      <c r="B6" s="142" t="s">
        <v>427</v>
      </c>
      <c r="C6" s="142"/>
      <c r="D6" s="143"/>
      <c r="E6" s="6">
        <f>15/12</f>
        <v>1.25</v>
      </c>
      <c r="F6" s="6">
        <v>4</v>
      </c>
      <c r="G6" s="6">
        <f t="shared" si="0"/>
        <v>5</v>
      </c>
      <c r="H6" s="6">
        <v>6</v>
      </c>
      <c r="I6" s="7">
        <f t="shared" si="1"/>
        <v>5.3500000000000005</v>
      </c>
      <c r="J6" s="26">
        <f t="shared" si="2"/>
        <v>6.6875000000000009</v>
      </c>
      <c r="K6" s="26">
        <f t="shared" si="3"/>
        <v>0.11145833333333335</v>
      </c>
    </row>
    <row r="7" spans="1:11" ht="14.5" customHeight="1" x14ac:dyDescent="0.35">
      <c r="A7" s="145"/>
      <c r="B7" s="142" t="s">
        <v>428</v>
      </c>
      <c r="C7" s="142"/>
      <c r="D7" s="143"/>
      <c r="E7" s="6">
        <v>4</v>
      </c>
      <c r="F7" s="6">
        <v>7</v>
      </c>
      <c r="G7" s="6">
        <f t="shared" si="0"/>
        <v>9.5</v>
      </c>
      <c r="H7" s="6">
        <v>12</v>
      </c>
      <c r="I7" s="7">
        <f t="shared" si="1"/>
        <v>10.165000000000001</v>
      </c>
      <c r="J7" s="26">
        <f t="shared" si="2"/>
        <v>40.660000000000004</v>
      </c>
      <c r="K7" s="26">
        <f t="shared" si="3"/>
        <v>0.67766666666666675</v>
      </c>
    </row>
    <row r="8" spans="1:11" ht="14.5" customHeight="1" x14ac:dyDescent="0.35">
      <c r="A8" s="145"/>
      <c r="B8" s="142" t="s">
        <v>429</v>
      </c>
      <c r="C8" s="142"/>
      <c r="D8" s="143"/>
      <c r="E8" s="6">
        <v>2</v>
      </c>
      <c r="F8" s="6">
        <v>90</v>
      </c>
      <c r="G8" s="6">
        <f t="shared" si="0"/>
        <v>165</v>
      </c>
      <c r="H8" s="6">
        <v>240</v>
      </c>
      <c r="I8" s="7">
        <f t="shared" si="1"/>
        <v>176.55</v>
      </c>
      <c r="J8" s="26">
        <f t="shared" si="2"/>
        <v>353.1</v>
      </c>
      <c r="K8" s="26">
        <f t="shared" si="3"/>
        <v>5.8850000000000007</v>
      </c>
    </row>
    <row r="9" spans="1:11" ht="14.5" customHeight="1" x14ac:dyDescent="0.35">
      <c r="A9" s="145"/>
      <c r="B9" s="142" t="s">
        <v>430</v>
      </c>
      <c r="C9" s="142"/>
      <c r="D9" s="143"/>
      <c r="E9" s="6">
        <f>2/12</f>
        <v>0.16666666666666666</v>
      </c>
      <c r="F9" s="6">
        <v>12</v>
      </c>
      <c r="G9" s="6">
        <f t="shared" si="0"/>
        <v>14</v>
      </c>
      <c r="H9" s="6">
        <v>16</v>
      </c>
      <c r="I9" s="7">
        <f t="shared" si="1"/>
        <v>14.98</v>
      </c>
      <c r="J9" s="26">
        <f t="shared" si="2"/>
        <v>2.4966666666666666</v>
      </c>
      <c r="K9" s="26">
        <f t="shared" si="3"/>
        <v>4.1611111111111113E-2</v>
      </c>
    </row>
    <row r="10" spans="1:11" ht="14.5" customHeight="1" x14ac:dyDescent="0.35">
      <c r="A10" s="145"/>
      <c r="B10" s="142" t="s">
        <v>431</v>
      </c>
      <c r="C10" s="142"/>
      <c r="D10" s="143"/>
      <c r="E10" s="6">
        <v>3</v>
      </c>
      <c r="F10" s="6">
        <v>4</v>
      </c>
      <c r="G10" s="6">
        <f t="shared" si="0"/>
        <v>5</v>
      </c>
      <c r="H10" s="6">
        <v>6</v>
      </c>
      <c r="I10" s="7">
        <f t="shared" si="1"/>
        <v>5.3500000000000005</v>
      </c>
      <c r="J10" s="26">
        <f t="shared" si="2"/>
        <v>16.05</v>
      </c>
      <c r="K10" s="26">
        <f t="shared" si="3"/>
        <v>0.26750000000000002</v>
      </c>
    </row>
    <row r="11" spans="1:11" ht="14.5" customHeight="1" x14ac:dyDescent="0.35">
      <c r="A11" s="145"/>
      <c r="B11" s="142" t="s">
        <v>432</v>
      </c>
      <c r="C11" s="142"/>
      <c r="D11" s="143"/>
      <c r="E11" s="6">
        <f>1/12</f>
        <v>8.3333333333333329E-2</v>
      </c>
      <c r="F11" s="6">
        <f>7*60</f>
        <v>420</v>
      </c>
      <c r="G11" s="6">
        <f t="shared" si="0"/>
        <v>510</v>
      </c>
      <c r="H11" s="6">
        <f>10*60</f>
        <v>600</v>
      </c>
      <c r="I11" s="7">
        <f t="shared" si="1"/>
        <v>545.70000000000005</v>
      </c>
      <c r="J11" s="26">
        <f t="shared" si="2"/>
        <v>45.475000000000001</v>
      </c>
      <c r="K11" s="26">
        <f t="shared" si="3"/>
        <v>0.75791666666666668</v>
      </c>
    </row>
    <row r="12" spans="1:11" ht="14.5" customHeight="1" x14ac:dyDescent="0.35">
      <c r="A12" s="145"/>
      <c r="B12" s="142" t="s">
        <v>433</v>
      </c>
      <c r="C12" s="142"/>
      <c r="D12" s="143"/>
      <c r="E12" s="6">
        <f>2/12</f>
        <v>0.16666666666666666</v>
      </c>
      <c r="F12" s="6">
        <f>7*60</f>
        <v>420</v>
      </c>
      <c r="G12" s="6">
        <f t="shared" si="0"/>
        <v>510</v>
      </c>
      <c r="H12" s="6">
        <f>10*60</f>
        <v>600</v>
      </c>
      <c r="I12" s="7">
        <f t="shared" si="1"/>
        <v>545.70000000000005</v>
      </c>
      <c r="J12" s="26">
        <f t="shared" si="2"/>
        <v>90.95</v>
      </c>
      <c r="K12" s="26">
        <f t="shared" si="3"/>
        <v>1.5158333333333334</v>
      </c>
    </row>
    <row r="13" spans="1:11" x14ac:dyDescent="0.35">
      <c r="J13" s="11">
        <f>SUM(J2:J12)</f>
        <v>816.4545833333334</v>
      </c>
      <c r="K13" s="11">
        <f>SUM(K2:K12)</f>
        <v>13.607576388888889</v>
      </c>
    </row>
    <row r="15" spans="1:11" x14ac:dyDescent="0.35">
      <c r="J15" s="30"/>
    </row>
  </sheetData>
  <mergeCells count="13">
    <mergeCell ref="B11:D11"/>
    <mergeCell ref="B12:D12"/>
    <mergeCell ref="B1:D1"/>
    <mergeCell ref="A2:A12"/>
    <mergeCell ref="B2:D2"/>
    <mergeCell ref="B3:D3"/>
    <mergeCell ref="B4:D4"/>
    <mergeCell ref="B5:D5"/>
    <mergeCell ref="B6:D6"/>
    <mergeCell ref="B7:D7"/>
    <mergeCell ref="B8:D8"/>
    <mergeCell ref="B9:D9"/>
    <mergeCell ref="B10:D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55720A0B3367340B016673A9B5C8934" ma:contentTypeVersion="12" ma:contentTypeDescription="Crear nuevo documento." ma:contentTypeScope="" ma:versionID="1663fdc78e651c7c098ee399eedcd9da">
  <xsd:schema xmlns:xsd="http://www.w3.org/2001/XMLSchema" xmlns:xs="http://www.w3.org/2001/XMLSchema" xmlns:p="http://schemas.microsoft.com/office/2006/metadata/properties" xmlns:ns3="53de0a9c-2e22-40bb-bcd4-f993ea2a99e3" xmlns:ns4="a9c3f9b2-ccaa-4f09-a934-985ebf76d46b" targetNamespace="http://schemas.microsoft.com/office/2006/metadata/properties" ma:root="true" ma:fieldsID="f6f31df996776af84d2e0a8ae7ab312f" ns3:_="" ns4:_="">
    <xsd:import namespace="53de0a9c-2e22-40bb-bcd4-f993ea2a99e3"/>
    <xsd:import namespace="a9c3f9b2-ccaa-4f09-a934-985ebf76d46b"/>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de0a9c-2e22-40bb-bcd4-f993ea2a99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9c3f9b2-ccaa-4f09-a934-985ebf76d46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53de0a9c-2e22-40bb-bcd4-f993ea2a99e3" xsi:nil="true"/>
  </documentManagement>
</p:properties>
</file>

<file path=customXml/itemProps1.xml><?xml version="1.0" encoding="utf-8"?>
<ds:datastoreItem xmlns:ds="http://schemas.openxmlformats.org/officeDocument/2006/customXml" ds:itemID="{379D1E49-554B-4480-B1B3-3C3AD05F6738}">
  <ds:schemaRefs>
    <ds:schemaRef ds:uri="http://schemas.microsoft.com/sharepoint/v3/contenttype/forms"/>
  </ds:schemaRefs>
</ds:datastoreItem>
</file>

<file path=customXml/itemProps2.xml><?xml version="1.0" encoding="utf-8"?>
<ds:datastoreItem xmlns:ds="http://schemas.openxmlformats.org/officeDocument/2006/customXml" ds:itemID="{7E169006-3F1B-4C3A-9130-9161260887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de0a9c-2e22-40bb-bcd4-f993ea2a99e3"/>
    <ds:schemaRef ds:uri="a9c3f9b2-ccaa-4f09-a934-985ebf76d4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0CF615-1103-4B52-9349-97C3A03C80E8}">
  <ds:schemaRefs>
    <ds:schemaRef ds:uri="http://www.w3.org/XML/1998/namespace"/>
    <ds:schemaRef ds:uri="http://schemas.microsoft.com/office/2006/documentManagement/types"/>
    <ds:schemaRef ds:uri="http://purl.org/dc/dcmitype/"/>
    <ds:schemaRef ds:uri="http://purl.org/dc/terms/"/>
    <ds:schemaRef ds:uri="http://schemas.openxmlformats.org/package/2006/metadata/core-properties"/>
    <ds:schemaRef ds:uri="http://schemas.microsoft.com/office/2006/metadata/properties"/>
    <ds:schemaRef ds:uri="53de0a9c-2e22-40bb-bcd4-f993ea2a99e3"/>
    <ds:schemaRef ds:uri="http://schemas.microsoft.com/office/infopath/2007/PartnerControls"/>
    <ds:schemaRef ds:uri="a9c3f9b2-ccaa-4f09-a934-985ebf76d46b"/>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CARGA ACTUAL</vt:lpstr>
      <vt:lpstr>ALTAMENTE CALIFICADO</vt:lpstr>
      <vt:lpstr>TECNICO NÓMINA Y PRESTAC S</vt:lpstr>
      <vt:lpstr>TECNICO SEGURIDAD SOCIAL</vt:lpstr>
      <vt:lpstr>TECNICO ROL 1</vt:lpstr>
      <vt:lpstr>PROFESIONAL 3</vt:lpstr>
      <vt:lpstr>PROFESIONAL 1 CONTABLE Y ADMINI</vt:lpstr>
      <vt:lpstr>PROFESIONAL 2 ADMIN SIPROESSA</vt:lpstr>
      <vt:lpstr>PROFESIONAL 1 NÓMINA SIPROESSA</vt:lpstr>
      <vt:lpstr>PROFESIONAL 1 TECNOLOGICO</vt:lpstr>
      <vt:lpstr>PROFESIONAL 1 NOMINA Y PRESTAC</vt:lpstr>
      <vt:lpstr>PROFESIONAL 1 ADMINISTRATIVO</vt:lpstr>
      <vt:lpstr>PROFESIONAL 1 SEGURIDAD SOCIAL</vt:lpstr>
      <vt:lpstr>TAREAS COMUNES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ORTIZ GALVIS</dc:creator>
  <cp:lastModifiedBy>MARIANA ORTIZ GALVIS</cp:lastModifiedBy>
  <dcterms:created xsi:type="dcterms:W3CDTF">2023-02-23T17:51:17Z</dcterms:created>
  <dcterms:modified xsi:type="dcterms:W3CDTF">2023-04-10T14:37:09Z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0x010100A55720A0B3367340B016673A9B5C8934</vt:lpwstr>
  </property>
</Properties>
</file>